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barbee\Desktop\"/>
    </mc:Choice>
  </mc:AlternateContent>
  <xr:revisionPtr revIDLastSave="0" documentId="8_{3AB4D4B7-61C6-4EE9-AF05-1DA99AF7145B}" xr6:coauthVersionLast="47" xr6:coauthVersionMax="47" xr10:uidLastSave="{00000000-0000-0000-0000-000000000000}"/>
  <workbookProtection lockStructure="1"/>
  <bookViews>
    <workbookView xWindow="-120" yWindow="-120" windowWidth="29040" windowHeight="15840" activeTab="1" xr2:uid="{00000000-000D-0000-FFFF-FFFF00000000}"/>
  </bookViews>
  <sheets>
    <sheet name="Directions_Settings" sheetId="7" r:id="rId1"/>
    <sheet name="Summary" sheetId="1" r:id="rId2"/>
    <sheet name="Calculations" sheetId="6" state="hidden" r:id="rId3"/>
    <sheet name="List" sheetId="3" state="hidden" r:id="rId4"/>
    <sheet name="Limits" sheetId="4" state="hidden" r:id="rId5"/>
  </sheets>
  <definedNames>
    <definedName name="BTTAX">Summary!$C$33</definedName>
    <definedName name="Catchup">Summary!$C$29</definedName>
    <definedName name="COMP">Summary!$C$36</definedName>
    <definedName name="CRCoverFICA">Summary!$C$21</definedName>
    <definedName name="CRCUnderFICA">Summary!$C$20</definedName>
    <definedName name="CRUnderFICA">Summary!$C$20</definedName>
    <definedName name="CurrentYear">Limits!$C$1</definedName>
    <definedName name="FICA">Summary!$C$32</definedName>
    <definedName name="HireDate">Summary!$D$6</definedName>
    <definedName name="_xlnm.Print_Area" localSheetId="1">Summary!$A$1:$AF$68</definedName>
    <definedName name="RHA">Summary!$C$27</definedName>
    <definedName name="RHAlimit">Limits!$D$3</definedName>
    <definedName name="RHAMatch">Summary!$C$28</definedName>
    <definedName name="ROTH">Summary!$C$26</definedName>
    <definedName name="SABAT">Summary!$C$25</definedName>
    <definedName name="SABBT">Summary!$C$24</definedName>
    <definedName name="SABMatch">Summary!$C$23</definedName>
    <definedName name="SeniorityDate">Summary!$D$8</definedName>
    <definedName name="Total">Summary!$C$34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3" i="1" l="1"/>
  <c r="G123" i="3" l="1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22" i="3"/>
  <c r="D8" i="1"/>
  <c r="F3" i="4"/>
  <c r="E3" i="4"/>
  <c r="E6" i="1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98" i="3"/>
  <c r="AO15" i="1"/>
  <c r="H7" i="1" l="1"/>
  <c r="G7" i="1" s="1"/>
  <c r="C33" i="1" s="1"/>
  <c r="C34" i="1" l="1"/>
  <c r="C37" i="1"/>
  <c r="N15" i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M15" i="1" l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C1" i="4" l="1"/>
  <c r="A3" i="4" s="1"/>
  <c r="D13" i="1"/>
  <c r="C13" i="1"/>
  <c r="AO16" i="1"/>
  <c r="F16" i="1" s="1"/>
  <c r="AO17" i="1"/>
  <c r="F17" i="1" s="1"/>
  <c r="AO18" i="1"/>
  <c r="F18" i="1" s="1"/>
  <c r="G18" i="1" s="1"/>
  <c r="AO19" i="1"/>
  <c r="F19" i="1" s="1"/>
  <c r="AO20" i="1"/>
  <c r="F20" i="1" s="1"/>
  <c r="AO21" i="1"/>
  <c r="F21" i="1" s="1"/>
  <c r="AO22" i="1"/>
  <c r="F22" i="1" s="1"/>
  <c r="AO23" i="1"/>
  <c r="F23" i="1" s="1"/>
  <c r="AO24" i="1"/>
  <c r="F24" i="1" s="1"/>
  <c r="AO25" i="1"/>
  <c r="F25" i="1" s="1"/>
  <c r="AO26" i="1"/>
  <c r="F26" i="1" s="1"/>
  <c r="AO27" i="1"/>
  <c r="F27" i="1" s="1"/>
  <c r="AO28" i="1"/>
  <c r="F28" i="1" s="1"/>
  <c r="AO29" i="1"/>
  <c r="F29" i="1" s="1"/>
  <c r="AO30" i="1"/>
  <c r="F30" i="1" s="1"/>
  <c r="AO31" i="1"/>
  <c r="F31" i="1" s="1"/>
  <c r="AO32" i="1"/>
  <c r="F32" i="1" s="1"/>
  <c r="AO33" i="1"/>
  <c r="F33" i="1" s="1"/>
  <c r="AO34" i="1"/>
  <c r="F34" i="1" s="1"/>
  <c r="AO35" i="1"/>
  <c r="F35" i="1" s="1"/>
  <c r="AO36" i="1"/>
  <c r="F36" i="1" s="1"/>
  <c r="E36" i="1" s="1"/>
  <c r="AO37" i="1"/>
  <c r="F37" i="1" s="1"/>
  <c r="AO38" i="1"/>
  <c r="F38" i="1" s="1"/>
  <c r="AO39" i="1"/>
  <c r="F39" i="1" s="1"/>
  <c r="F15" i="1"/>
  <c r="E7" i="1" l="1"/>
  <c r="E8" i="1" s="1"/>
  <c r="C21" i="1" l="1"/>
  <c r="C20" i="1"/>
  <c r="C28" i="1" l="1"/>
  <c r="EK32" i="6" l="1"/>
  <c r="D15" i="1" l="1"/>
  <c r="G28" i="1" l="1"/>
  <c r="G36" i="1"/>
  <c r="G22" i="1"/>
  <c r="G38" i="1"/>
  <c r="G25" i="1"/>
  <c r="G27" i="1"/>
  <c r="G29" i="1"/>
  <c r="G37" i="1"/>
  <c r="G30" i="1"/>
  <c r="G32" i="1"/>
  <c r="G26" i="1"/>
  <c r="G35" i="1"/>
  <c r="G23" i="1"/>
  <c r="G31" i="1"/>
  <c r="G39" i="1"/>
  <c r="G24" i="1"/>
  <c r="G33" i="1"/>
  <c r="G34" i="1"/>
  <c r="K15" i="1"/>
  <c r="K16" i="1" l="1"/>
  <c r="E35" i="1"/>
  <c r="E37" i="1"/>
  <c r="E38" i="1"/>
  <c r="E39" i="1"/>
  <c r="K17" i="1" l="1"/>
  <c r="K50" i="1"/>
  <c r="K18" i="1" l="1"/>
  <c r="BZ32" i="6"/>
  <c r="CT32" i="6"/>
  <c r="DF32" i="6"/>
  <c r="DO32" i="6"/>
  <c r="DP32" i="6"/>
  <c r="K19" i="1" l="1"/>
  <c r="A31" i="6"/>
  <c r="A30" i="6"/>
  <c r="A29" i="6"/>
  <c r="A28" i="6"/>
  <c r="A27" i="6"/>
  <c r="E34" i="1"/>
  <c r="A26" i="6" s="1"/>
  <c r="E33" i="1"/>
  <c r="A25" i="6" s="1"/>
  <c r="E32" i="1"/>
  <c r="A24" i="6" s="1"/>
  <c r="E31" i="1"/>
  <c r="A23" i="6" s="1"/>
  <c r="E30" i="1"/>
  <c r="A22" i="6" s="1"/>
  <c r="E29" i="1"/>
  <c r="A21" i="6" s="1"/>
  <c r="E28" i="1"/>
  <c r="A20" i="6" s="1"/>
  <c r="E27" i="1"/>
  <c r="A19" i="6" s="1"/>
  <c r="E26" i="1"/>
  <c r="A18" i="6" s="1"/>
  <c r="E25" i="1"/>
  <c r="A17" i="6" s="1"/>
  <c r="E24" i="1"/>
  <c r="A16" i="6" s="1"/>
  <c r="E23" i="1"/>
  <c r="A15" i="6" s="1"/>
  <c r="E22" i="1"/>
  <c r="A14" i="6" s="1"/>
  <c r="E21" i="1"/>
  <c r="A13" i="6" s="1"/>
  <c r="E20" i="1"/>
  <c r="A12" i="6" s="1"/>
  <c r="E19" i="1"/>
  <c r="A11" i="6" s="1"/>
  <c r="E17" i="1"/>
  <c r="A9" i="6" s="1"/>
  <c r="E16" i="1"/>
  <c r="A8" i="6" s="1"/>
  <c r="E15" i="1"/>
  <c r="A7" i="6" s="1"/>
  <c r="K20" i="1" l="1"/>
  <c r="L15" i="1"/>
  <c r="L16" i="1" s="1"/>
  <c r="L17" i="1" s="1"/>
  <c r="L18" i="1" l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K21" i="1"/>
  <c r="O16" i="1"/>
  <c r="O17" i="1"/>
  <c r="O18" i="1"/>
  <c r="O15" i="1"/>
  <c r="K22" i="1" l="1"/>
  <c r="O19" i="1"/>
  <c r="O20" i="1"/>
  <c r="K23" i="1" l="1"/>
  <c r="O21" i="1"/>
  <c r="O22" i="1"/>
  <c r="J16" i="1"/>
  <c r="J20" i="1"/>
  <c r="J24" i="1"/>
  <c r="J28" i="1"/>
  <c r="J32" i="1"/>
  <c r="J36" i="1"/>
  <c r="J15" i="1"/>
  <c r="J23" i="1"/>
  <c r="J35" i="1"/>
  <c r="J17" i="1"/>
  <c r="J21" i="1"/>
  <c r="J25" i="1"/>
  <c r="J29" i="1"/>
  <c r="J33" i="1"/>
  <c r="J37" i="1"/>
  <c r="J19" i="1"/>
  <c r="J31" i="1"/>
  <c r="J39" i="1"/>
  <c r="J18" i="1"/>
  <c r="J22" i="1"/>
  <c r="J26" i="1"/>
  <c r="J30" i="1"/>
  <c r="J34" i="1"/>
  <c r="J38" i="1"/>
  <c r="J27" i="1"/>
  <c r="E18" i="1"/>
  <c r="A10" i="6" s="1"/>
  <c r="K51" i="1"/>
  <c r="C15" i="1"/>
  <c r="K24" i="1" l="1"/>
  <c r="G17" i="1"/>
  <c r="G16" i="1"/>
  <c r="G19" i="1"/>
  <c r="G20" i="1"/>
  <c r="G21" i="1"/>
  <c r="G15" i="1"/>
  <c r="D37" i="1"/>
  <c r="O23" i="1"/>
  <c r="E10" i="6"/>
  <c r="C10" i="6"/>
  <c r="D10" i="6"/>
  <c r="K53" i="1"/>
  <c r="H10" i="6"/>
  <c r="I10" i="6"/>
  <c r="K25" i="1" l="1"/>
  <c r="C17" i="6" s="1"/>
  <c r="D30" i="1"/>
  <c r="Y3" i="1"/>
  <c r="Y6" i="1" s="1"/>
  <c r="E17" i="6"/>
  <c r="O24" i="1"/>
  <c r="D23" i="6"/>
  <c r="D31" i="6"/>
  <c r="E8" i="6"/>
  <c r="D8" i="6"/>
  <c r="C8" i="6"/>
  <c r="D15" i="6"/>
  <c r="C15" i="6"/>
  <c r="E15" i="6"/>
  <c r="D19" i="6"/>
  <c r="D27" i="6"/>
  <c r="D11" i="6"/>
  <c r="E11" i="6"/>
  <c r="C11" i="6"/>
  <c r="D29" i="6"/>
  <c r="E7" i="6"/>
  <c r="F7" i="6" s="1"/>
  <c r="G7" i="6" s="1"/>
  <c r="D7" i="6"/>
  <c r="C7" i="6"/>
  <c r="D25" i="6"/>
  <c r="D28" i="6"/>
  <c r="D26" i="6"/>
  <c r="D21" i="6"/>
  <c r="D24" i="6"/>
  <c r="D22" i="6"/>
  <c r="D17" i="6"/>
  <c r="D20" i="6"/>
  <c r="D30" i="6"/>
  <c r="D18" i="6"/>
  <c r="E13" i="6"/>
  <c r="D13" i="6"/>
  <c r="C13" i="6"/>
  <c r="E16" i="6"/>
  <c r="D16" i="6"/>
  <c r="C16" i="6"/>
  <c r="C14" i="6"/>
  <c r="D14" i="6"/>
  <c r="E14" i="6"/>
  <c r="E9" i="6"/>
  <c r="D9" i="6"/>
  <c r="C9" i="6"/>
  <c r="D12" i="6"/>
  <c r="E12" i="6"/>
  <c r="C12" i="6"/>
  <c r="I27" i="6"/>
  <c r="H27" i="6"/>
  <c r="H17" i="6"/>
  <c r="I17" i="6"/>
  <c r="I11" i="6"/>
  <c r="H11" i="6"/>
  <c r="H18" i="6"/>
  <c r="I18" i="6"/>
  <c r="H29" i="6"/>
  <c r="I29" i="6"/>
  <c r="H13" i="6"/>
  <c r="I13" i="6"/>
  <c r="H15" i="1"/>
  <c r="I7" i="6"/>
  <c r="H7" i="6"/>
  <c r="I16" i="6"/>
  <c r="H16" i="6"/>
  <c r="H22" i="6"/>
  <c r="I22" i="6"/>
  <c r="I20" i="6"/>
  <c r="H20" i="6"/>
  <c r="H30" i="6"/>
  <c r="I30" i="6"/>
  <c r="H14" i="6"/>
  <c r="I14" i="6"/>
  <c r="H25" i="6"/>
  <c r="I25" i="6"/>
  <c r="I9" i="6"/>
  <c r="H9" i="6"/>
  <c r="I28" i="6"/>
  <c r="H28" i="6"/>
  <c r="I12" i="6"/>
  <c r="H12" i="6"/>
  <c r="I15" i="6"/>
  <c r="H15" i="6"/>
  <c r="I19" i="6"/>
  <c r="H19" i="6"/>
  <c r="H26" i="6"/>
  <c r="I26" i="6"/>
  <c r="I23" i="6"/>
  <c r="H23" i="6"/>
  <c r="I21" i="6"/>
  <c r="H21" i="6"/>
  <c r="I31" i="6"/>
  <c r="H31" i="6"/>
  <c r="I24" i="6"/>
  <c r="H24" i="6"/>
  <c r="I8" i="6"/>
  <c r="H8" i="6"/>
  <c r="K26" i="1" l="1"/>
  <c r="O25" i="1"/>
  <c r="T7" i="6"/>
  <c r="AQ7" i="6" s="1"/>
  <c r="AL7" i="6"/>
  <c r="AX7" i="6" s="1"/>
  <c r="B7" i="6"/>
  <c r="Q15" i="1" s="1"/>
  <c r="X7" i="6"/>
  <c r="AO7" i="6" s="1"/>
  <c r="Y7" i="6"/>
  <c r="H32" i="6"/>
  <c r="H16" i="1"/>
  <c r="T8" i="6" s="1"/>
  <c r="CU7" i="6"/>
  <c r="U7" i="6"/>
  <c r="AI7" i="6" s="1"/>
  <c r="V7" i="6"/>
  <c r="I32" i="6"/>
  <c r="D32" i="6"/>
  <c r="I15" i="1"/>
  <c r="K27" i="1" l="1"/>
  <c r="C18" i="6"/>
  <c r="O26" i="1"/>
  <c r="E18" i="6"/>
  <c r="H17" i="1"/>
  <c r="T9" i="6" s="1"/>
  <c r="AL8" i="6"/>
  <c r="AX8" i="6" s="1"/>
  <c r="S7" i="6"/>
  <c r="AR7" i="6"/>
  <c r="AT7" i="6"/>
  <c r="AK7" i="6"/>
  <c r="J7" i="6"/>
  <c r="X8" i="6"/>
  <c r="AO8" i="6" s="1"/>
  <c r="Y8" i="6"/>
  <c r="B8" i="6"/>
  <c r="Q16" i="1" s="1"/>
  <c r="W7" i="6"/>
  <c r="DG7" i="6"/>
  <c r="F8" i="6"/>
  <c r="G8" i="6" s="1"/>
  <c r="CU8" i="6"/>
  <c r="DG8" i="6" s="1"/>
  <c r="U8" i="6"/>
  <c r="AI8" i="6" s="1"/>
  <c r="V8" i="6"/>
  <c r="I16" i="1"/>
  <c r="K28" i="1" l="1"/>
  <c r="C19" i="6"/>
  <c r="O27" i="1"/>
  <c r="E19" i="6"/>
  <c r="AL9" i="6"/>
  <c r="AX9" i="6" s="1"/>
  <c r="B9" i="6"/>
  <c r="Q17" i="1" s="1"/>
  <c r="X9" i="6"/>
  <c r="AO9" i="6" s="1"/>
  <c r="H18" i="1"/>
  <c r="I17" i="1"/>
  <c r="Y9" i="6"/>
  <c r="U9" i="6"/>
  <c r="AI9" i="6" s="1"/>
  <c r="V9" i="6"/>
  <c r="CU9" i="6"/>
  <c r="DG9" i="6" s="1"/>
  <c r="AJ7" i="6"/>
  <c r="AW7" i="6" s="1"/>
  <c r="Z7" i="6"/>
  <c r="AA7" i="6" s="1"/>
  <c r="AB7" i="6" s="1"/>
  <c r="AC7" i="6" s="1"/>
  <c r="AD7" i="6" s="1"/>
  <c r="AE7" i="6" s="1"/>
  <c r="AF7" i="6" s="1"/>
  <c r="AU7" i="6"/>
  <c r="CW7" i="6"/>
  <c r="AH7" i="6"/>
  <c r="S8" i="6"/>
  <c r="AJ8" i="6" s="1"/>
  <c r="AW8" i="6" s="1"/>
  <c r="R7" i="6"/>
  <c r="K7" i="6"/>
  <c r="F9" i="6"/>
  <c r="G9" i="6" s="1"/>
  <c r="W8" i="6"/>
  <c r="BN7" i="6"/>
  <c r="CV7" i="6"/>
  <c r="K29" i="1" l="1"/>
  <c r="C20" i="6"/>
  <c r="O28" i="1"/>
  <c r="E20" i="6"/>
  <c r="T10" i="6"/>
  <c r="AL10" i="6"/>
  <c r="AX10" i="6" s="1"/>
  <c r="S9" i="6"/>
  <c r="AJ9" i="6" s="1"/>
  <c r="AW9" i="6" s="1"/>
  <c r="B10" i="6"/>
  <c r="Q18" i="1" s="1"/>
  <c r="AY7" i="6"/>
  <c r="U10" i="6"/>
  <c r="AI10" i="6" s="1"/>
  <c r="V10" i="6"/>
  <c r="H19" i="1"/>
  <c r="T11" i="6" s="1"/>
  <c r="CU10" i="6"/>
  <c r="DG10" i="6" s="1"/>
  <c r="X10" i="6"/>
  <c r="AO10" i="6" s="1"/>
  <c r="I18" i="1"/>
  <c r="Y10" i="6"/>
  <c r="BG7" i="6"/>
  <c r="BP7" i="6" s="1"/>
  <c r="AH8" i="6"/>
  <c r="R8" i="6"/>
  <c r="F10" i="6"/>
  <c r="G10" i="6" s="1"/>
  <c r="W9" i="6"/>
  <c r="BN8" i="6"/>
  <c r="L7" i="6"/>
  <c r="M7" i="6" s="1"/>
  <c r="N7" i="6" s="1"/>
  <c r="K30" i="1" l="1"/>
  <c r="C21" i="6"/>
  <c r="O29" i="1"/>
  <c r="E21" i="6"/>
  <c r="B11" i="6"/>
  <c r="Q19" i="1" s="1"/>
  <c r="AL11" i="6"/>
  <c r="AX11" i="6" s="1"/>
  <c r="CA7" i="6"/>
  <c r="V11" i="6"/>
  <c r="I19" i="1"/>
  <c r="H20" i="1"/>
  <c r="X12" i="6" s="1"/>
  <c r="AO12" i="6" s="1"/>
  <c r="AH9" i="6"/>
  <c r="Y11" i="6"/>
  <c r="X11" i="6"/>
  <c r="AO11" i="6" s="1"/>
  <c r="S10" i="6"/>
  <c r="AJ10" i="6" s="1"/>
  <c r="AW10" i="6" s="1"/>
  <c r="U11" i="6"/>
  <c r="AI11" i="6" s="1"/>
  <c r="CU11" i="6"/>
  <c r="DG11" i="6" s="1"/>
  <c r="BR7" i="6"/>
  <c r="R9" i="6"/>
  <c r="BN9" i="6"/>
  <c r="F11" i="6"/>
  <c r="G11" i="6" s="1"/>
  <c r="W10" i="6"/>
  <c r="K31" i="1" l="1"/>
  <c r="C22" i="6"/>
  <c r="V15" i="1"/>
  <c r="ED7" i="6"/>
  <c r="O30" i="1"/>
  <c r="E22" i="6"/>
  <c r="Y12" i="6"/>
  <c r="B12" i="6"/>
  <c r="Q20" i="1" s="1"/>
  <c r="H21" i="1"/>
  <c r="T13" i="6" s="1"/>
  <c r="I20" i="1"/>
  <c r="CU12" i="6"/>
  <c r="DG12" i="6" s="1"/>
  <c r="U12" i="6"/>
  <c r="AI12" i="6" s="1"/>
  <c r="AL12" i="6"/>
  <c r="AX12" i="6" s="1"/>
  <c r="T12" i="6"/>
  <c r="CL7" i="6"/>
  <c r="CJ7" i="6"/>
  <c r="W15" i="1" s="1"/>
  <c r="V12" i="6"/>
  <c r="S11" i="6"/>
  <c r="AH11" i="6" s="1"/>
  <c r="AH10" i="6"/>
  <c r="BN10" i="6"/>
  <c r="R10" i="6"/>
  <c r="F12" i="6"/>
  <c r="G12" i="6" s="1"/>
  <c r="K32" i="1" l="1"/>
  <c r="C23" i="6"/>
  <c r="O31" i="1"/>
  <c r="E23" i="6"/>
  <c r="H22" i="1"/>
  <c r="T14" i="6" s="1"/>
  <c r="S12" i="6"/>
  <c r="AJ12" i="6" s="1"/>
  <c r="AW12" i="6" s="1"/>
  <c r="I21" i="1"/>
  <c r="Y13" i="6"/>
  <c r="AL13" i="6"/>
  <c r="AX13" i="6" s="1"/>
  <c r="V13" i="6"/>
  <c r="CU13" i="6"/>
  <c r="DG13" i="6" s="1"/>
  <c r="B13" i="6"/>
  <c r="Q21" i="1" s="1"/>
  <c r="X13" i="6"/>
  <c r="AO13" i="6" s="1"/>
  <c r="U13" i="6"/>
  <c r="AI13" i="6" s="1"/>
  <c r="AJ11" i="6"/>
  <c r="AW11" i="6" s="1"/>
  <c r="R11" i="6"/>
  <c r="W11" i="6"/>
  <c r="F13" i="6"/>
  <c r="G13" i="6" s="1"/>
  <c r="BN11" i="6"/>
  <c r="O7" i="6"/>
  <c r="AS7" i="6" s="1"/>
  <c r="K33" i="1" l="1"/>
  <c r="C24" i="6"/>
  <c r="O32" i="1"/>
  <c r="E24" i="6"/>
  <c r="CU14" i="6"/>
  <c r="DG14" i="6" s="1"/>
  <c r="H23" i="1"/>
  <c r="I23" i="1" s="1"/>
  <c r="I22" i="1"/>
  <c r="Y14" i="6"/>
  <c r="X14" i="6"/>
  <c r="AO14" i="6" s="1"/>
  <c r="U14" i="6"/>
  <c r="AI14" i="6" s="1"/>
  <c r="AL14" i="6"/>
  <c r="AX14" i="6" s="1"/>
  <c r="V14" i="6"/>
  <c r="B14" i="6"/>
  <c r="Q22" i="1" s="1"/>
  <c r="AH12" i="6"/>
  <c r="S13" i="6"/>
  <c r="AH13" i="6" s="1"/>
  <c r="CX7" i="6"/>
  <c r="AM7" i="6"/>
  <c r="AV7" i="6"/>
  <c r="R12" i="6"/>
  <c r="W12" i="6"/>
  <c r="F14" i="6"/>
  <c r="G14" i="6" s="1"/>
  <c r="P7" i="6"/>
  <c r="BN12" i="6"/>
  <c r="K34" i="1" l="1"/>
  <c r="C25" i="6"/>
  <c r="O33" i="1"/>
  <c r="E25" i="6"/>
  <c r="H24" i="1"/>
  <c r="AL16" i="6" s="1"/>
  <c r="AX16" i="6" s="1"/>
  <c r="U15" i="6"/>
  <c r="AI15" i="6" s="1"/>
  <c r="V15" i="6"/>
  <c r="CU15" i="6"/>
  <c r="DG15" i="6" s="1"/>
  <c r="Y15" i="6"/>
  <c r="AL15" i="6"/>
  <c r="AX15" i="6" s="1"/>
  <c r="B15" i="6"/>
  <c r="S15" i="6" s="1"/>
  <c r="AJ15" i="6" s="1"/>
  <c r="S14" i="6"/>
  <c r="AJ14" i="6" s="1"/>
  <c r="AW14" i="6" s="1"/>
  <c r="X15" i="6"/>
  <c r="AO15" i="6" s="1"/>
  <c r="T15" i="6"/>
  <c r="AJ13" i="6"/>
  <c r="AW13" i="6" s="1"/>
  <c r="R13" i="6"/>
  <c r="W13" i="6"/>
  <c r="F15" i="6"/>
  <c r="G15" i="6" s="1"/>
  <c r="Q7" i="6"/>
  <c r="BN13" i="6"/>
  <c r="K35" i="1" l="1"/>
  <c r="C26" i="6"/>
  <c r="O34" i="1"/>
  <c r="E26" i="6"/>
  <c r="B16" i="6"/>
  <c r="Q24" i="1" s="1"/>
  <c r="I24" i="1"/>
  <c r="H25" i="1"/>
  <c r="AL17" i="6" s="1"/>
  <c r="AX17" i="6" s="1"/>
  <c r="V16" i="6"/>
  <c r="Y16" i="6"/>
  <c r="U16" i="6"/>
  <c r="AI16" i="6" s="1"/>
  <c r="X16" i="6"/>
  <c r="AO16" i="6" s="1"/>
  <c r="CU16" i="6"/>
  <c r="DG16" i="6" s="1"/>
  <c r="T16" i="6"/>
  <c r="AH15" i="6"/>
  <c r="AW15" i="6"/>
  <c r="Q23" i="1"/>
  <c r="AH14" i="6"/>
  <c r="R14" i="6"/>
  <c r="W14" i="6"/>
  <c r="AP7" i="6"/>
  <c r="AF15" i="1" s="1"/>
  <c r="F16" i="6"/>
  <c r="G16" i="6" s="1"/>
  <c r="BN14" i="6"/>
  <c r="J8" i="6"/>
  <c r="K36" i="1" l="1"/>
  <c r="C27" i="6"/>
  <c r="EF7" i="6"/>
  <c r="O35" i="1"/>
  <c r="E27" i="6"/>
  <c r="S16" i="6"/>
  <c r="AH16" i="6" s="1"/>
  <c r="CU17" i="6"/>
  <c r="DG17" i="6" s="1"/>
  <c r="H26" i="1"/>
  <c r="T18" i="6" s="1"/>
  <c r="I25" i="1"/>
  <c r="T17" i="6"/>
  <c r="U17" i="6"/>
  <c r="AI17" i="6" s="1"/>
  <c r="Y17" i="6"/>
  <c r="V17" i="6"/>
  <c r="X17" i="6"/>
  <c r="AO17" i="6" s="1"/>
  <c r="B17" i="6"/>
  <c r="Q25" i="1" s="1"/>
  <c r="R15" i="6"/>
  <c r="W15" i="6"/>
  <c r="K8" i="6"/>
  <c r="BN15" i="6"/>
  <c r="F17" i="6"/>
  <c r="G17" i="6" s="1"/>
  <c r="K37" i="1" l="1"/>
  <c r="C28" i="6"/>
  <c r="B18" i="6"/>
  <c r="S18" i="6" s="1"/>
  <c r="AJ18" i="6" s="1"/>
  <c r="AW18" i="6" s="1"/>
  <c r="O36" i="1"/>
  <c r="E28" i="6"/>
  <c r="AJ16" i="6"/>
  <c r="AW16" i="6" s="1"/>
  <c r="V18" i="6"/>
  <c r="AL18" i="6"/>
  <c r="AX18" i="6" s="1"/>
  <c r="X18" i="6"/>
  <c r="AO18" i="6" s="1"/>
  <c r="I26" i="1"/>
  <c r="CU18" i="6"/>
  <c r="DG18" i="6" s="1"/>
  <c r="S17" i="6"/>
  <c r="AJ17" i="6" s="1"/>
  <c r="AW17" i="6" s="1"/>
  <c r="U18" i="6"/>
  <c r="AI18" i="6" s="1"/>
  <c r="H27" i="1"/>
  <c r="AL19" i="6" s="1"/>
  <c r="AX19" i="6" s="1"/>
  <c r="Y18" i="6"/>
  <c r="R16" i="6"/>
  <c r="W16" i="6"/>
  <c r="BN16" i="6"/>
  <c r="L8" i="6"/>
  <c r="M8" i="6" s="1"/>
  <c r="N8" i="6" s="1"/>
  <c r="F18" i="6"/>
  <c r="G18" i="6" s="1"/>
  <c r="K38" i="1" l="1"/>
  <c r="C29" i="6"/>
  <c r="Q26" i="1"/>
  <c r="AH18" i="6"/>
  <c r="O37" i="1"/>
  <c r="E29" i="6"/>
  <c r="T19" i="6"/>
  <c r="H28" i="1"/>
  <c r="B20" i="6" s="1"/>
  <c r="Q28" i="1" s="1"/>
  <c r="B19" i="6"/>
  <c r="S19" i="6" s="1"/>
  <c r="AJ19" i="6" s="1"/>
  <c r="I27" i="1"/>
  <c r="U19" i="6"/>
  <c r="AI19" i="6" s="1"/>
  <c r="Y19" i="6"/>
  <c r="AP19" i="6" s="1"/>
  <c r="EF19" i="6" s="1"/>
  <c r="V19" i="6"/>
  <c r="CU19" i="6"/>
  <c r="DG19" i="6" s="1"/>
  <c r="X19" i="6"/>
  <c r="AO19" i="6" s="1"/>
  <c r="AH17" i="6"/>
  <c r="R17" i="6"/>
  <c r="W17" i="6"/>
  <c r="F19" i="6"/>
  <c r="G19" i="6" s="1"/>
  <c r="BN17" i="6"/>
  <c r="K39" i="1" l="1"/>
  <c r="C30" i="6"/>
  <c r="O38" i="1"/>
  <c r="E30" i="6"/>
  <c r="U20" i="6"/>
  <c r="AI20" i="6" s="1"/>
  <c r="CU20" i="6"/>
  <c r="DG20" i="6" s="1"/>
  <c r="Y20" i="6"/>
  <c r="AP20" i="6" s="1"/>
  <c r="EF20" i="6" s="1"/>
  <c r="H29" i="1"/>
  <c r="T21" i="6" s="1"/>
  <c r="X20" i="6"/>
  <c r="AO20" i="6" s="1"/>
  <c r="I28" i="1"/>
  <c r="V20" i="6"/>
  <c r="AL20" i="6"/>
  <c r="AX20" i="6" s="1"/>
  <c r="T20" i="6"/>
  <c r="Q27" i="1"/>
  <c r="AW19" i="6"/>
  <c r="AH19" i="6"/>
  <c r="S20" i="6"/>
  <c r="AJ20" i="6" s="1"/>
  <c r="AW20" i="6" s="1"/>
  <c r="R18" i="6"/>
  <c r="W18" i="6"/>
  <c r="BN18" i="6"/>
  <c r="F20" i="6"/>
  <c r="G20" i="6" s="1"/>
  <c r="C31" i="6" l="1"/>
  <c r="C32" i="6" s="1"/>
  <c r="B21" i="6"/>
  <c r="S21" i="6" s="1"/>
  <c r="AJ21" i="6" s="1"/>
  <c r="V21" i="6"/>
  <c r="CU21" i="6"/>
  <c r="DG21" i="6" s="1"/>
  <c r="H30" i="1"/>
  <c r="T22" i="6" s="1"/>
  <c r="U21" i="6"/>
  <c r="AI21" i="6" s="1"/>
  <c r="AL21" i="6"/>
  <c r="AX21" i="6" s="1"/>
  <c r="O39" i="1"/>
  <c r="E31" i="6"/>
  <c r="E32" i="6" s="1"/>
  <c r="X21" i="6"/>
  <c r="AO21" i="6" s="1"/>
  <c r="Y21" i="6"/>
  <c r="AP21" i="6" s="1"/>
  <c r="EF21" i="6" s="1"/>
  <c r="I29" i="1"/>
  <c r="AH20" i="6"/>
  <c r="R19" i="6"/>
  <c r="W19" i="6"/>
  <c r="BN19" i="6"/>
  <c r="O8" i="6"/>
  <c r="F21" i="6"/>
  <c r="G21" i="6" s="1"/>
  <c r="W20" i="6"/>
  <c r="CU22" i="6" l="1"/>
  <c r="DG22" i="6" s="1"/>
  <c r="Q29" i="1"/>
  <c r="AW21" i="6"/>
  <c r="AH21" i="6"/>
  <c r="AL22" i="6"/>
  <c r="AX22" i="6" s="1"/>
  <c r="U22" i="6"/>
  <c r="AI22" i="6" s="1"/>
  <c r="B22" i="6"/>
  <c r="Q30" i="1" s="1"/>
  <c r="H31" i="1"/>
  <c r="T23" i="6" s="1"/>
  <c r="V22" i="6"/>
  <c r="I30" i="1"/>
  <c r="Y22" i="6"/>
  <c r="AP22" i="6" s="1"/>
  <c r="EF22" i="6" s="1"/>
  <c r="X22" i="6"/>
  <c r="AO22" i="6" s="1"/>
  <c r="BN20" i="6"/>
  <c r="P8" i="6"/>
  <c r="F22" i="6"/>
  <c r="G22" i="6" s="1"/>
  <c r="W21" i="6"/>
  <c r="R20" i="6"/>
  <c r="S22" i="6" l="1"/>
  <c r="AJ22" i="6" s="1"/>
  <c r="AW22" i="6" s="1"/>
  <c r="X23" i="6"/>
  <c r="AO23" i="6" s="1"/>
  <c r="V23" i="6"/>
  <c r="AL23" i="6"/>
  <c r="AX23" i="6" s="1"/>
  <c r="CU23" i="6"/>
  <c r="DG23" i="6" s="1"/>
  <c r="B23" i="6"/>
  <c r="Q31" i="1" s="1"/>
  <c r="H32" i="1"/>
  <c r="T24" i="6" s="1"/>
  <c r="I31" i="1"/>
  <c r="U23" i="6"/>
  <c r="AI23" i="6" s="1"/>
  <c r="Y23" i="6"/>
  <c r="AP23" i="6" s="1"/>
  <c r="EF23" i="6" s="1"/>
  <c r="BN21" i="6"/>
  <c r="R21" i="6"/>
  <c r="Q8" i="6"/>
  <c r="F23" i="6"/>
  <c r="G23" i="6" s="1"/>
  <c r="W22" i="6"/>
  <c r="AH22" i="6" l="1"/>
  <c r="AL24" i="6"/>
  <c r="AX24" i="6" s="1"/>
  <c r="S23" i="6"/>
  <c r="AJ23" i="6" s="1"/>
  <c r="AW23" i="6" s="1"/>
  <c r="I32" i="1"/>
  <c r="B24" i="6"/>
  <c r="Q32" i="1" s="1"/>
  <c r="V24" i="6"/>
  <c r="U24" i="6"/>
  <c r="AI24" i="6" s="1"/>
  <c r="CU24" i="6"/>
  <c r="DG24" i="6" s="1"/>
  <c r="H33" i="1"/>
  <c r="T25" i="6" s="1"/>
  <c r="Y24" i="6"/>
  <c r="AP24" i="6" s="1"/>
  <c r="EF24" i="6" s="1"/>
  <c r="X24" i="6"/>
  <c r="AO24" i="6" s="1"/>
  <c r="BN22" i="6"/>
  <c r="F24" i="6"/>
  <c r="G24" i="6" s="1"/>
  <c r="W23" i="6"/>
  <c r="AP8" i="6"/>
  <c r="EF8" i="6" s="1"/>
  <c r="J9" i="6"/>
  <c r="R22" i="6"/>
  <c r="AH23" i="6" l="1"/>
  <c r="S24" i="6"/>
  <c r="AJ24" i="6" s="1"/>
  <c r="AW24" i="6" s="1"/>
  <c r="U25" i="6"/>
  <c r="AI25" i="6" s="1"/>
  <c r="B25" i="6"/>
  <c r="S25" i="6" s="1"/>
  <c r="AJ25" i="6" s="1"/>
  <c r="AW25" i="6" s="1"/>
  <c r="Y25" i="6"/>
  <c r="AP25" i="6" s="1"/>
  <c r="EF25" i="6" s="1"/>
  <c r="I33" i="1"/>
  <c r="AL25" i="6"/>
  <c r="AX25" i="6" s="1"/>
  <c r="V25" i="6"/>
  <c r="X25" i="6"/>
  <c r="AO25" i="6" s="1"/>
  <c r="CU25" i="6"/>
  <c r="DG25" i="6" s="1"/>
  <c r="H34" i="1"/>
  <c r="X26" i="6" s="1"/>
  <c r="AO26" i="6" s="1"/>
  <c r="BN23" i="6"/>
  <c r="R23" i="6"/>
  <c r="K9" i="6"/>
  <c r="F25" i="6"/>
  <c r="G25" i="6" s="1"/>
  <c r="AH24" i="6" l="1"/>
  <c r="Q33" i="1"/>
  <c r="B26" i="6"/>
  <c r="Q34" i="1" s="1"/>
  <c r="U26" i="6"/>
  <c r="AI26" i="6" s="1"/>
  <c r="AH25" i="6"/>
  <c r="AL26" i="6"/>
  <c r="AX26" i="6" s="1"/>
  <c r="I34" i="1"/>
  <c r="T26" i="6"/>
  <c r="H35" i="1"/>
  <c r="AL27" i="6" s="1"/>
  <c r="AX27" i="6" s="1"/>
  <c r="V26" i="6"/>
  <c r="Y26" i="6"/>
  <c r="AP26" i="6" s="1"/>
  <c r="EF26" i="6" s="1"/>
  <c r="CU26" i="6"/>
  <c r="DG26" i="6" s="1"/>
  <c r="BN24" i="6"/>
  <c r="W24" i="6"/>
  <c r="R24" i="6"/>
  <c r="L9" i="6"/>
  <c r="M9" i="6" s="1"/>
  <c r="N9" i="6" s="1"/>
  <c r="F26" i="6"/>
  <c r="G26" i="6" s="1"/>
  <c r="S26" i="6" l="1"/>
  <c r="AJ26" i="6" s="1"/>
  <c r="AW26" i="6" s="1"/>
  <c r="CU27" i="6"/>
  <c r="DG27" i="6" s="1"/>
  <c r="X27" i="6"/>
  <c r="AO27" i="6" s="1"/>
  <c r="V27" i="6"/>
  <c r="U27" i="6"/>
  <c r="AI27" i="6" s="1"/>
  <c r="T27" i="6"/>
  <c r="B27" i="6"/>
  <c r="S27" i="6" s="1"/>
  <c r="AJ27" i="6" s="1"/>
  <c r="AW27" i="6" s="1"/>
  <c r="H36" i="1"/>
  <c r="AL28" i="6" s="1"/>
  <c r="AX28" i="6" s="1"/>
  <c r="I35" i="1"/>
  <c r="Y27" i="6"/>
  <c r="AP27" i="6" s="1"/>
  <c r="EF27" i="6" s="1"/>
  <c r="BN25" i="6"/>
  <c r="W25" i="6"/>
  <c r="F27" i="6"/>
  <c r="G27" i="6" s="1"/>
  <c r="R25" i="6"/>
  <c r="AH26" i="6" l="1"/>
  <c r="B28" i="6"/>
  <c r="Q36" i="1" s="1"/>
  <c r="X28" i="6"/>
  <c r="AO28" i="6" s="1"/>
  <c r="U28" i="6"/>
  <c r="AI28" i="6" s="1"/>
  <c r="T28" i="6"/>
  <c r="Y28" i="6"/>
  <c r="AP28" i="6" s="1"/>
  <c r="EF28" i="6" s="1"/>
  <c r="I36" i="1"/>
  <c r="V28" i="6"/>
  <c r="H37" i="1"/>
  <c r="AL29" i="6" s="1"/>
  <c r="AX29" i="6" s="1"/>
  <c r="Q35" i="1"/>
  <c r="CU28" i="6"/>
  <c r="DG28" i="6" s="1"/>
  <c r="AH27" i="6"/>
  <c r="R26" i="6"/>
  <c r="BN26" i="6"/>
  <c r="W26" i="6"/>
  <c r="F28" i="6"/>
  <c r="G28" i="6" s="1"/>
  <c r="S28" i="6" l="1"/>
  <c r="AJ28" i="6" s="1"/>
  <c r="AW28" i="6" s="1"/>
  <c r="U29" i="6"/>
  <c r="AI29" i="6" s="1"/>
  <c r="V29" i="6"/>
  <c r="CU29" i="6"/>
  <c r="DG29" i="6" s="1"/>
  <c r="Y29" i="6"/>
  <c r="AP29" i="6" s="1"/>
  <c r="EF29" i="6" s="1"/>
  <c r="T29" i="6"/>
  <c r="B29" i="6"/>
  <c r="Q37" i="1" s="1"/>
  <c r="X29" i="6"/>
  <c r="AO29" i="6" s="1"/>
  <c r="H38" i="1"/>
  <c r="AL30" i="6" s="1"/>
  <c r="AX30" i="6" s="1"/>
  <c r="I37" i="1"/>
  <c r="BN27" i="6"/>
  <c r="W27" i="6"/>
  <c r="R27" i="6"/>
  <c r="F29" i="6"/>
  <c r="G29" i="6" s="1"/>
  <c r="O9" i="6"/>
  <c r="AH28" i="6" l="1"/>
  <c r="U30" i="6"/>
  <c r="AI30" i="6" s="1"/>
  <c r="V30" i="6"/>
  <c r="S29" i="6"/>
  <c r="AJ29" i="6" s="1"/>
  <c r="AW29" i="6" s="1"/>
  <c r="X30" i="6"/>
  <c r="AO30" i="6" s="1"/>
  <c r="T30" i="6"/>
  <c r="CU30" i="6"/>
  <c r="DG30" i="6" s="1"/>
  <c r="B30" i="6"/>
  <c r="S30" i="6" s="1"/>
  <c r="AJ30" i="6" s="1"/>
  <c r="AW30" i="6" s="1"/>
  <c r="I38" i="1"/>
  <c r="Y30" i="6"/>
  <c r="AP30" i="6" s="1"/>
  <c r="EF30" i="6" s="1"/>
  <c r="H39" i="1"/>
  <c r="BN28" i="6"/>
  <c r="W28" i="6"/>
  <c r="R28" i="6"/>
  <c r="P9" i="6"/>
  <c r="F30" i="6"/>
  <c r="G30" i="6" s="1"/>
  <c r="X31" i="6" l="1"/>
  <c r="AO31" i="6" s="1"/>
  <c r="D36" i="1"/>
  <c r="D32" i="1"/>
  <c r="Y31" i="6"/>
  <c r="Y32" i="6" s="1"/>
  <c r="AH29" i="6"/>
  <c r="V31" i="6"/>
  <c r="V32" i="6" s="1"/>
  <c r="I39" i="1"/>
  <c r="U31" i="6"/>
  <c r="AI31" i="6" s="1"/>
  <c r="AI32" i="6" s="1"/>
  <c r="CU31" i="6"/>
  <c r="CU32" i="6" s="1"/>
  <c r="AL31" i="6"/>
  <c r="AX31" i="6" s="1"/>
  <c r="B31" i="6"/>
  <c r="S31" i="6" s="1"/>
  <c r="AH31" i="6" s="1"/>
  <c r="T31" i="6"/>
  <c r="T32" i="6" s="1"/>
  <c r="Q38" i="1"/>
  <c r="AH30" i="6"/>
  <c r="R29" i="6"/>
  <c r="W29" i="6"/>
  <c r="BN29" i="6"/>
  <c r="Q9" i="6"/>
  <c r="F31" i="6"/>
  <c r="G31" i="6" s="1"/>
  <c r="AP31" i="6" l="1"/>
  <c r="EF31" i="6" s="1"/>
  <c r="DG31" i="6"/>
  <c r="DG32" i="6" s="1"/>
  <c r="Q39" i="1"/>
  <c r="Q40" i="1" s="1"/>
  <c r="B32" i="6"/>
  <c r="U32" i="6"/>
  <c r="AH32" i="6"/>
  <c r="S32" i="6"/>
  <c r="AJ31" i="6"/>
  <c r="AW31" i="6" s="1"/>
  <c r="AW32" i="6" s="1"/>
  <c r="R30" i="6"/>
  <c r="W30" i="6"/>
  <c r="F32" i="6"/>
  <c r="AP9" i="6"/>
  <c r="EF9" i="6" s="1"/>
  <c r="J10" i="6"/>
  <c r="BN30" i="6"/>
  <c r="AJ32" i="6" l="1"/>
  <c r="G32" i="6"/>
  <c r="I33" i="6" s="1"/>
  <c r="W31" i="6"/>
  <c r="BN31" i="6"/>
  <c r="BN32" i="6" s="1"/>
  <c r="K10" i="6"/>
  <c r="R31" i="6"/>
  <c r="R32" i="6" s="1"/>
  <c r="L10" i="6" l="1"/>
  <c r="M10" i="6" s="1"/>
  <c r="N10" i="6" s="1"/>
  <c r="O10" i="6" l="1"/>
  <c r="P10" i="6" l="1"/>
  <c r="Q10" i="6" l="1"/>
  <c r="AP10" i="6" l="1"/>
  <c r="EF10" i="6" s="1"/>
  <c r="J11" i="6"/>
  <c r="K11" i="6" l="1"/>
  <c r="L11" i="6" l="1"/>
  <c r="M11" i="6" s="1"/>
  <c r="N11" i="6" s="1"/>
  <c r="O11" i="6" l="1"/>
  <c r="P11" i="6" l="1"/>
  <c r="Q11" i="6" l="1"/>
  <c r="AP11" i="6" l="1"/>
  <c r="EF11" i="6" s="1"/>
  <c r="J12" i="6"/>
  <c r="K12" i="6" s="1"/>
  <c r="L12" i="6" s="1"/>
  <c r="M12" i="6" l="1"/>
  <c r="N12" i="6" s="1"/>
  <c r="O12" i="6" l="1"/>
  <c r="P12" i="6" s="1"/>
  <c r="Q12" i="6" l="1"/>
  <c r="J13" i="6" s="1"/>
  <c r="K13" i="6" s="1"/>
  <c r="L13" i="6" s="1"/>
  <c r="AP12" i="6"/>
  <c r="EF12" i="6" s="1"/>
  <c r="M13" i="6" l="1"/>
  <c r="N13" i="6" s="1"/>
  <c r="O13" i="6" l="1"/>
  <c r="P13" i="6" s="1"/>
  <c r="Q13" i="6" l="1"/>
  <c r="J14" i="6" s="1"/>
  <c r="K14" i="6" s="1"/>
  <c r="L14" i="6" s="1"/>
  <c r="AP13" i="6"/>
  <c r="EF13" i="6" s="1"/>
  <c r="M14" i="6" l="1"/>
  <c r="N14" i="6" s="1"/>
  <c r="O14" i="6" l="1"/>
  <c r="P14" i="6" s="1"/>
  <c r="Q14" i="6" l="1"/>
  <c r="J15" i="6" s="1"/>
  <c r="K15" i="6" s="1"/>
  <c r="L15" i="6" s="1"/>
  <c r="AP14" i="6"/>
  <c r="EF14" i="6" s="1"/>
  <c r="M15" i="6" l="1"/>
  <c r="N15" i="6" s="1"/>
  <c r="O15" i="6" l="1"/>
  <c r="P15" i="6" l="1"/>
  <c r="Q15" i="6" s="1"/>
  <c r="J16" i="6" s="1"/>
  <c r="K16" i="6" s="1"/>
  <c r="L16" i="6" s="1"/>
  <c r="AP15" i="6"/>
  <c r="EF15" i="6" s="1"/>
  <c r="M16" i="6" l="1"/>
  <c r="N16" i="6" s="1"/>
  <c r="O16" i="6" l="1"/>
  <c r="P16" i="6" l="1"/>
  <c r="Q16" i="6" s="1"/>
  <c r="J17" i="6" s="1"/>
  <c r="K17" i="6" s="1"/>
  <c r="L17" i="6" s="1"/>
  <c r="AP16" i="6"/>
  <c r="EF16" i="6" s="1"/>
  <c r="M17" i="6" l="1"/>
  <c r="N17" i="6" s="1"/>
  <c r="BH7" i="6"/>
  <c r="BI7" i="6" l="1"/>
  <c r="BQ7" i="6" s="1"/>
  <c r="AZ7" i="6"/>
  <c r="CB7" i="6" s="1"/>
  <c r="O17" i="6"/>
  <c r="P17" i="6" s="1"/>
  <c r="AQ8" i="6"/>
  <c r="AR8" i="6" s="1"/>
  <c r="CW8" i="6" s="1"/>
  <c r="AN7" i="6"/>
  <c r="BJ7" i="6"/>
  <c r="CD7" i="6" s="1"/>
  <c r="AD15" i="1" s="1"/>
  <c r="BS7" i="6"/>
  <c r="AC15" i="1" l="1"/>
  <c r="EA7" i="6"/>
  <c r="DZ7" i="6"/>
  <c r="AS8" i="6"/>
  <c r="AT8" i="6"/>
  <c r="AK8" i="6"/>
  <c r="AU8" i="6"/>
  <c r="CH7" i="6"/>
  <c r="CV8" i="6"/>
  <c r="BA7" i="6"/>
  <c r="CC7" i="6" s="1"/>
  <c r="Q17" i="6"/>
  <c r="J18" i="6" s="1"/>
  <c r="K18" i="6" s="1"/>
  <c r="L18" i="6" s="1"/>
  <c r="AP17" i="6"/>
  <c r="EF17" i="6" s="1"/>
  <c r="CY7" i="6"/>
  <c r="DH7" i="6"/>
  <c r="BT7" i="6"/>
  <c r="BK7" i="6"/>
  <c r="EI7" i="6" l="1"/>
  <c r="EC7" i="6"/>
  <c r="CK7" i="6"/>
  <c r="AM8" i="6"/>
  <c r="CX8" i="6"/>
  <c r="M18" i="6"/>
  <c r="N18" i="6" s="1"/>
  <c r="BB7" i="6"/>
  <c r="BC7" i="6" s="1"/>
  <c r="BL7" i="6"/>
  <c r="BU7" i="6"/>
  <c r="CM7" i="6" l="1"/>
  <c r="O18" i="6"/>
  <c r="X32" i="6" s="1"/>
  <c r="AV8" i="6"/>
  <c r="AN8" i="6" s="1"/>
  <c r="AQ9" i="6"/>
  <c r="AR9" i="6" s="1"/>
  <c r="CW9" i="6" s="1"/>
  <c r="BV7" i="6"/>
  <c r="BW7" i="6" s="1"/>
  <c r="BD7" i="6"/>
  <c r="BM7" i="6"/>
  <c r="CE7" i="6"/>
  <c r="Z15" i="1" s="1"/>
  <c r="EE7" i="6" l="1"/>
  <c r="CN7" i="6"/>
  <c r="CZ7" i="6"/>
  <c r="CF7" i="6"/>
  <c r="BX7" i="6"/>
  <c r="AS9" i="6"/>
  <c r="AT9" i="6"/>
  <c r="AK9" i="6"/>
  <c r="AU9" i="6"/>
  <c r="P18" i="6"/>
  <c r="Q18" i="6" s="1"/>
  <c r="J19" i="6" s="1"/>
  <c r="K19" i="6" s="1"/>
  <c r="L19" i="6" s="1"/>
  <c r="CV9" i="6"/>
  <c r="DH8" i="6"/>
  <c r="BE7" i="6"/>
  <c r="CG7" i="6" s="1"/>
  <c r="BO7" i="6"/>
  <c r="AG7" i="6"/>
  <c r="AE15" i="1" l="1"/>
  <c r="Y15" i="1" s="1"/>
  <c r="EB7" i="6"/>
  <c r="CO7" i="6"/>
  <c r="DA7" i="6"/>
  <c r="AM9" i="6"/>
  <c r="CX9" i="6"/>
  <c r="M19" i="6"/>
  <c r="N19" i="6" s="1"/>
  <c r="BF7" i="6"/>
  <c r="AP18" i="6"/>
  <c r="Z8" i="6"/>
  <c r="BG8" i="6" s="1"/>
  <c r="AA15" i="1" l="1"/>
  <c r="AP15" i="1" s="1"/>
  <c r="AI15" i="1"/>
  <c r="AG15" i="1"/>
  <c r="AP32" i="6"/>
  <c r="EF18" i="6"/>
  <c r="EH7" i="6"/>
  <c r="EG7" i="6"/>
  <c r="EJ7" i="6"/>
  <c r="DB7" i="6"/>
  <c r="CP7" i="6"/>
  <c r="T15" i="1"/>
  <c r="AY8" i="6"/>
  <c r="O19" i="6"/>
  <c r="P19" i="6" s="1"/>
  <c r="Q19" i="6" s="1"/>
  <c r="J20" i="6" s="1"/>
  <c r="K20" i="6" s="1"/>
  <c r="L20" i="6" s="1"/>
  <c r="W32" i="6"/>
  <c r="AV9" i="6"/>
  <c r="AN9" i="6" s="1"/>
  <c r="AQ10" i="6"/>
  <c r="AR10" i="6" s="1"/>
  <c r="CW10" i="6" s="1"/>
  <c r="AA8" i="6"/>
  <c r="BP8" i="6"/>
  <c r="BY7" i="6"/>
  <c r="CI7" i="6"/>
  <c r="AH15" i="1" l="1"/>
  <c r="AJ15" i="1" s="1"/>
  <c r="AK15" i="1" s="1"/>
  <c r="DC7" i="6"/>
  <c r="CQ7" i="6"/>
  <c r="U15" i="1"/>
  <c r="R15" i="1"/>
  <c r="CA8" i="6"/>
  <c r="ED8" i="6" s="1"/>
  <c r="AZ8" i="6"/>
  <c r="AS10" i="6"/>
  <c r="AT10" i="6"/>
  <c r="BH8" i="6"/>
  <c r="AK10" i="6"/>
  <c r="AU10" i="6"/>
  <c r="M20" i="6"/>
  <c r="N20" i="6" s="1"/>
  <c r="BR8" i="6"/>
  <c r="DH9" i="6"/>
  <c r="CV10" i="6"/>
  <c r="AB8" i="6"/>
  <c r="AL15" i="1" l="1"/>
  <c r="CB8" i="6"/>
  <c r="DZ8" i="6" s="1"/>
  <c r="V16" i="1"/>
  <c r="CR7" i="6"/>
  <c r="DD7" i="6"/>
  <c r="CJ8" i="6"/>
  <c r="W16" i="1" s="1"/>
  <c r="BI8" i="6"/>
  <c r="BQ8" i="6" s="1"/>
  <c r="AM10" i="6"/>
  <c r="CX10" i="6"/>
  <c r="BS8" i="6"/>
  <c r="O20" i="6"/>
  <c r="P20" i="6" s="1"/>
  <c r="Q20" i="6" s="1"/>
  <c r="J21" i="6" s="1"/>
  <c r="K21" i="6" s="1"/>
  <c r="AC8" i="6"/>
  <c r="BJ8" i="6" s="1"/>
  <c r="CD8" i="6" s="1"/>
  <c r="AD16" i="1" s="1"/>
  <c r="AC16" i="1" l="1"/>
  <c r="EA8" i="6"/>
  <c r="DE7" i="6"/>
  <c r="DI7" i="6" s="1"/>
  <c r="CS7" i="6"/>
  <c r="CL8" i="6" s="1"/>
  <c r="CY8" i="6" s="1"/>
  <c r="BT8" i="6"/>
  <c r="CH8" i="6"/>
  <c r="BA8" i="6"/>
  <c r="CC8" i="6" s="1"/>
  <c r="AD8" i="6"/>
  <c r="BK8" i="6" s="1"/>
  <c r="L21" i="6"/>
  <c r="AV10" i="6"/>
  <c r="AN10" i="6" s="1"/>
  <c r="AQ11" i="6"/>
  <c r="AR11" i="6" s="1"/>
  <c r="CW11" i="6" s="1"/>
  <c r="EI8" i="6" l="1"/>
  <c r="CM8" i="6"/>
  <c r="CZ8" i="6" s="1"/>
  <c r="DJ7" i="6"/>
  <c r="DK7" i="6" s="1"/>
  <c r="DM7" i="6" s="1"/>
  <c r="BU8" i="6"/>
  <c r="BV8" i="6" s="1"/>
  <c r="BB8" i="6"/>
  <c r="AS11" i="6"/>
  <c r="AT11" i="6"/>
  <c r="AK11" i="6"/>
  <c r="AE8" i="6"/>
  <c r="BL8" i="6" s="1"/>
  <c r="AU11" i="6"/>
  <c r="M21" i="6"/>
  <c r="N21" i="6" s="1"/>
  <c r="CV11" i="6"/>
  <c r="DH10" i="6"/>
  <c r="DT7" i="6" l="1"/>
  <c r="DS7" i="6"/>
  <c r="DU7" i="6"/>
  <c r="DR7" i="6"/>
  <c r="DL7" i="6"/>
  <c r="DN7" i="6" s="1"/>
  <c r="DW7" i="6" s="1"/>
  <c r="DY7" i="6"/>
  <c r="BC8" i="6"/>
  <c r="AM11" i="6"/>
  <c r="CX11" i="6"/>
  <c r="AF8" i="6"/>
  <c r="BW8" i="6"/>
  <c r="DV7" i="6" l="1"/>
  <c r="DQ7" i="6"/>
  <c r="DX7" i="6" s="1"/>
  <c r="CE8" i="6"/>
  <c r="Z16" i="1" s="1"/>
  <c r="BD8" i="6"/>
  <c r="BM8" i="6"/>
  <c r="BO8" i="6" s="1"/>
  <c r="AG8" i="6"/>
  <c r="O21" i="6"/>
  <c r="AV11" i="6"/>
  <c r="AN11" i="6" s="1"/>
  <c r="AQ12" i="6"/>
  <c r="AR12" i="6" s="1"/>
  <c r="CW12" i="6" s="1"/>
  <c r="EE8" i="6" l="1"/>
  <c r="CF8" i="6"/>
  <c r="BE8" i="6"/>
  <c r="BF8" i="6" s="1"/>
  <c r="BX8" i="6"/>
  <c r="Z9" i="6"/>
  <c r="BG9" i="6" s="1"/>
  <c r="BP9" i="6" s="1"/>
  <c r="AS12" i="6"/>
  <c r="AT12" i="6"/>
  <c r="AK12" i="6"/>
  <c r="AU12" i="6"/>
  <c r="P21" i="6"/>
  <c r="CV12" i="6"/>
  <c r="DH11" i="6"/>
  <c r="AE16" i="1" l="1"/>
  <c r="EB8" i="6"/>
  <c r="CG8" i="6"/>
  <c r="AY9" i="6"/>
  <c r="BY8" i="6"/>
  <c r="BR9" i="6" s="1"/>
  <c r="AM12" i="6"/>
  <c r="CX12" i="6"/>
  <c r="AA9" i="6"/>
  <c r="BH9" i="6" s="1"/>
  <c r="Q21" i="6"/>
  <c r="J22" i="6" s="1"/>
  <c r="EH8" i="6" l="1"/>
  <c r="EG8" i="6"/>
  <c r="CA9" i="6"/>
  <c r="ED9" i="6" s="1"/>
  <c r="AZ9" i="6"/>
  <c r="AB9" i="6"/>
  <c r="K22" i="6"/>
  <c r="BS9" i="6"/>
  <c r="AV12" i="6"/>
  <c r="AN12" i="6" s="1"/>
  <c r="DH12" i="6"/>
  <c r="AQ13" i="6"/>
  <c r="AR13" i="6" s="1"/>
  <c r="CW13" i="6" s="1"/>
  <c r="CB9" i="6" l="1"/>
  <c r="DZ9" i="6" s="1"/>
  <c r="V17" i="1"/>
  <c r="CJ9" i="6"/>
  <c r="W17" i="1" s="1"/>
  <c r="BI9" i="6"/>
  <c r="BQ9" i="6" s="1"/>
  <c r="AC9" i="6"/>
  <c r="BJ9" i="6" s="1"/>
  <c r="CD9" i="6" s="1"/>
  <c r="AD17" i="1" s="1"/>
  <c r="AS13" i="6"/>
  <c r="AT13" i="6"/>
  <c r="AK13" i="6"/>
  <c r="L22" i="6"/>
  <c r="CV13" i="6"/>
  <c r="EA9" i="6" l="1"/>
  <c r="BT9" i="6"/>
  <c r="BU9" i="6" s="1"/>
  <c r="CH9" i="6"/>
  <c r="BA9" i="6"/>
  <c r="CC9" i="6" s="1"/>
  <c r="AD9" i="6"/>
  <c r="BK9" i="6" s="1"/>
  <c r="AM13" i="6"/>
  <c r="CX13" i="6"/>
  <c r="AU13" i="6"/>
  <c r="M22" i="6"/>
  <c r="N22" i="6" s="1"/>
  <c r="EI9" i="6" l="1"/>
  <c r="BB9" i="6"/>
  <c r="AE9" i="6"/>
  <c r="BL9" i="6" s="1"/>
  <c r="BV9" i="6"/>
  <c r="DH13" i="6"/>
  <c r="AV13" i="6"/>
  <c r="AN13" i="6" s="1"/>
  <c r="AQ14" i="6"/>
  <c r="AR14" i="6" s="1"/>
  <c r="CW14" i="6" s="1"/>
  <c r="BC9" i="6" l="1"/>
  <c r="BW9" i="6"/>
  <c r="AF9" i="6"/>
  <c r="AG9" i="6" s="1"/>
  <c r="Z10" i="6" s="1"/>
  <c r="BG10" i="6" s="1"/>
  <c r="AS14" i="6"/>
  <c r="AT14" i="6"/>
  <c r="AK14" i="6"/>
  <c r="AU14" i="6"/>
  <c r="O22" i="6"/>
  <c r="CV14" i="6"/>
  <c r="BD9" i="6" l="1"/>
  <c r="CE9" i="6"/>
  <c r="Z17" i="1" s="1"/>
  <c r="BM9" i="6"/>
  <c r="BO9" i="6" s="1"/>
  <c r="AM14" i="6"/>
  <c r="CX14" i="6"/>
  <c r="P22" i="6"/>
  <c r="AA10" i="6"/>
  <c r="EE9" i="6" l="1"/>
  <c r="BE9" i="6"/>
  <c r="CG9" i="6" s="1"/>
  <c r="CF9" i="6"/>
  <c r="BX9" i="6"/>
  <c r="BY9" i="6" s="1"/>
  <c r="BR10" i="6" s="1"/>
  <c r="AB10" i="6"/>
  <c r="BP10" i="6"/>
  <c r="Q22" i="6"/>
  <c r="J23" i="6" s="1"/>
  <c r="BH10" i="6"/>
  <c r="AV14" i="6"/>
  <c r="AN14" i="6" s="1"/>
  <c r="DH14" i="6"/>
  <c r="AQ15" i="6"/>
  <c r="AR15" i="6" s="1"/>
  <c r="CW15" i="6" s="1"/>
  <c r="EB9" i="6" l="1"/>
  <c r="BF9" i="6"/>
  <c r="AY10" i="6" s="1"/>
  <c r="BI10" i="6"/>
  <c r="BQ10" i="6" s="1"/>
  <c r="AC10" i="6"/>
  <c r="AD10" i="6" s="1"/>
  <c r="BK10" i="6" s="1"/>
  <c r="AS15" i="6"/>
  <c r="AT15" i="6"/>
  <c r="AK15" i="6"/>
  <c r="AU15" i="6"/>
  <c r="BS10" i="6"/>
  <c r="K23" i="6"/>
  <c r="CV15" i="6"/>
  <c r="EG9" i="6" l="1"/>
  <c r="EH9" i="6"/>
  <c r="CA10" i="6"/>
  <c r="ED10" i="6" s="1"/>
  <c r="AZ10" i="6"/>
  <c r="BT10" i="6"/>
  <c r="CH10" i="6"/>
  <c r="BJ10" i="6"/>
  <c r="CD10" i="6" s="1"/>
  <c r="AD18" i="1" s="1"/>
  <c r="AM15" i="6"/>
  <c r="CX15" i="6"/>
  <c r="L23" i="6"/>
  <c r="AE10" i="6"/>
  <c r="BL10" i="6" s="1"/>
  <c r="CB10" i="6" l="1"/>
  <c r="DZ10" i="6" s="1"/>
  <c r="EA10" i="6"/>
  <c r="V18" i="1"/>
  <c r="CJ10" i="6"/>
  <c r="W18" i="1" s="1"/>
  <c r="BA10" i="6"/>
  <c r="CC10" i="6" s="1"/>
  <c r="BU10" i="6"/>
  <c r="BV10" i="6" s="1"/>
  <c r="M23" i="6"/>
  <c r="N23" i="6" s="1"/>
  <c r="AV15" i="6"/>
  <c r="AN15" i="6" s="1"/>
  <c r="DH15" i="6"/>
  <c r="AQ16" i="6"/>
  <c r="AR16" i="6" s="1"/>
  <c r="CW16" i="6" s="1"/>
  <c r="AF10" i="6"/>
  <c r="BM10" i="6" s="1"/>
  <c r="EI10" i="6" l="1"/>
  <c r="BB10" i="6"/>
  <c r="BC10" i="6" s="1"/>
  <c r="BD10" i="6" s="1"/>
  <c r="AS16" i="6"/>
  <c r="AT16" i="6"/>
  <c r="AK16" i="6"/>
  <c r="CV16" i="6"/>
  <c r="BW10" i="6"/>
  <c r="AG10" i="6"/>
  <c r="BO10" i="6"/>
  <c r="CF10" i="6" l="1"/>
  <c r="CE10" i="6"/>
  <c r="Z18" i="1" s="1"/>
  <c r="BE10" i="6"/>
  <c r="AM16" i="6"/>
  <c r="CX16" i="6"/>
  <c r="AU16" i="6"/>
  <c r="O23" i="6"/>
  <c r="Z11" i="6"/>
  <c r="BG11" i="6" s="1"/>
  <c r="BX10" i="6"/>
  <c r="BY10" i="6" s="1"/>
  <c r="EE10" i="6" l="1"/>
  <c r="EB10" i="6"/>
  <c r="CG10" i="6"/>
  <c r="BF10" i="6"/>
  <c r="AY11" i="6" s="1"/>
  <c r="P23" i="6"/>
  <c r="AA11" i="6"/>
  <c r="AV16" i="6"/>
  <c r="AN16" i="6" s="1"/>
  <c r="DH16" i="6"/>
  <c r="AQ17" i="6"/>
  <c r="AR17" i="6" s="1"/>
  <c r="CW17" i="6" s="1"/>
  <c r="EG10" i="6" l="1"/>
  <c r="EH10" i="6"/>
  <c r="CA11" i="6"/>
  <c r="ED11" i="6" s="1"/>
  <c r="AZ11" i="6"/>
  <c r="AS17" i="6"/>
  <c r="AT17" i="6"/>
  <c r="BH11" i="6"/>
  <c r="AK17" i="6"/>
  <c r="BR11" i="6"/>
  <c r="Q23" i="6"/>
  <c r="J24" i="6" s="1"/>
  <c r="AB11" i="6"/>
  <c r="CV17" i="6"/>
  <c r="BP11" i="6"/>
  <c r="CB11" i="6" l="1"/>
  <c r="DZ11" i="6" s="1"/>
  <c r="V19" i="1"/>
  <c r="CJ11" i="6"/>
  <c r="W19" i="1" s="1"/>
  <c r="AC11" i="6"/>
  <c r="AD11" i="6" s="1"/>
  <c r="BK11" i="6" s="1"/>
  <c r="AM17" i="6"/>
  <c r="CX17" i="6"/>
  <c r="AU17" i="6"/>
  <c r="BS11" i="6"/>
  <c r="BI11" i="6"/>
  <c r="BQ11" i="6" s="1"/>
  <c r="K24" i="6"/>
  <c r="BJ11" i="6" l="1"/>
  <c r="CD11" i="6" s="1"/>
  <c r="AD19" i="1" s="1"/>
  <c r="CH11" i="6"/>
  <c r="BA11" i="6"/>
  <c r="CC11" i="6" s="1"/>
  <c r="BT11" i="6"/>
  <c r="L24" i="6"/>
  <c r="DH17" i="6"/>
  <c r="AV17" i="6"/>
  <c r="AN17" i="6" s="1"/>
  <c r="AQ18" i="6"/>
  <c r="AR18" i="6" s="1"/>
  <c r="CW18" i="6" s="1"/>
  <c r="AE11" i="6"/>
  <c r="BL11" i="6" s="1"/>
  <c r="EA11" i="6" l="1"/>
  <c r="BU11" i="6"/>
  <c r="BV11" i="6" s="1"/>
  <c r="BB11" i="6"/>
  <c r="BC11" i="6" s="1"/>
  <c r="AS18" i="6"/>
  <c r="AT18" i="6"/>
  <c r="AK18" i="6"/>
  <c r="M24" i="6"/>
  <c r="N24" i="6" s="1"/>
  <c r="CV18" i="6"/>
  <c r="AF11" i="6"/>
  <c r="BM11" i="6" s="1"/>
  <c r="EI11" i="6" l="1"/>
  <c r="CE11" i="6"/>
  <c r="Z19" i="1" s="1"/>
  <c r="BD11" i="6"/>
  <c r="AM18" i="6"/>
  <c r="CX18" i="6"/>
  <c r="AU18" i="6"/>
  <c r="BW11" i="6"/>
  <c r="O24" i="6"/>
  <c r="AG11" i="6"/>
  <c r="EE11" i="6" l="1"/>
  <c r="CF11" i="6"/>
  <c r="BE11" i="6"/>
  <c r="BF11" i="6" s="1"/>
  <c r="BX11" i="6"/>
  <c r="BY11" i="6" s="1"/>
  <c r="BO11" i="6"/>
  <c r="P24" i="6"/>
  <c r="AV18" i="6"/>
  <c r="AN18" i="6" s="1"/>
  <c r="DH18" i="6"/>
  <c r="AQ19" i="6"/>
  <c r="AR19" i="6" s="1"/>
  <c r="CW19" i="6" s="1"/>
  <c r="Z12" i="6"/>
  <c r="AA12" i="6" s="1"/>
  <c r="EB11" i="6" l="1"/>
  <c r="CG11" i="6"/>
  <c r="BG12" i="6"/>
  <c r="BP12" i="6" s="1"/>
  <c r="AS19" i="6"/>
  <c r="AT19" i="6"/>
  <c r="AK19" i="6"/>
  <c r="Q24" i="6"/>
  <c r="J25" i="6" s="1"/>
  <c r="AY12" i="6"/>
  <c r="CV19" i="6"/>
  <c r="AB12" i="6"/>
  <c r="BH12" i="6"/>
  <c r="EH11" i="6" l="1"/>
  <c r="EG11" i="6"/>
  <c r="CA12" i="6"/>
  <c r="ED12" i="6" s="1"/>
  <c r="CH12" i="6"/>
  <c r="AM19" i="6"/>
  <c r="CX19" i="6"/>
  <c r="AZ12" i="6"/>
  <c r="AU19" i="6"/>
  <c r="K25" i="6"/>
  <c r="BR12" i="6"/>
  <c r="BS12" i="6" s="1"/>
  <c r="AC12" i="6"/>
  <c r="BI12" i="6"/>
  <c r="BQ12" i="6" s="1"/>
  <c r="CB12" i="6" l="1"/>
  <c r="DZ12" i="6" s="1"/>
  <c r="V20" i="1"/>
  <c r="CJ12" i="6"/>
  <c r="W20" i="1" s="1"/>
  <c r="BA12" i="6"/>
  <c r="CC12" i="6" s="1"/>
  <c r="L25" i="6"/>
  <c r="AV19" i="6"/>
  <c r="AN19" i="6" s="1"/>
  <c r="DH19" i="6"/>
  <c r="AQ20" i="6"/>
  <c r="AR20" i="6" s="1"/>
  <c r="CW20" i="6" s="1"/>
  <c r="AD12" i="6"/>
  <c r="BK12" i="6" s="1"/>
  <c r="BJ12" i="6"/>
  <c r="CD12" i="6" s="1"/>
  <c r="AD20" i="1" s="1"/>
  <c r="BT12" i="6"/>
  <c r="EA12" i="6" l="1"/>
  <c r="BB12" i="6"/>
  <c r="BC12" i="6" s="1"/>
  <c r="AS20" i="6"/>
  <c r="AT20" i="6"/>
  <c r="AK20" i="6"/>
  <c r="AU20" i="6"/>
  <c r="M25" i="6"/>
  <c r="N25" i="6" s="1"/>
  <c r="CV20" i="6"/>
  <c r="BU12" i="6"/>
  <c r="AE12" i="6"/>
  <c r="BL12" i="6" s="1"/>
  <c r="EI12" i="6" l="1"/>
  <c r="BD12" i="6"/>
  <c r="CE12" i="6"/>
  <c r="Z20" i="1" s="1"/>
  <c r="AM20" i="6"/>
  <c r="CX20" i="6"/>
  <c r="O25" i="6"/>
  <c r="BV12" i="6"/>
  <c r="BW12" i="6" s="1"/>
  <c r="AF12" i="6"/>
  <c r="BM12" i="6" s="1"/>
  <c r="EE12" i="6" l="1"/>
  <c r="CF12" i="6"/>
  <c r="BE12" i="6"/>
  <c r="BF12" i="6" s="1"/>
  <c r="AY13" i="6" s="1"/>
  <c r="P25" i="6"/>
  <c r="AV20" i="6"/>
  <c r="AN20" i="6" s="1"/>
  <c r="DH20" i="6"/>
  <c r="AQ21" i="6"/>
  <c r="AR21" i="6" s="1"/>
  <c r="CW21" i="6" s="1"/>
  <c r="AG12" i="6"/>
  <c r="BO12" i="6"/>
  <c r="EB12" i="6" l="1"/>
  <c r="CG12" i="6"/>
  <c r="CA13" i="6"/>
  <c r="ED13" i="6" s="1"/>
  <c r="AZ13" i="6"/>
  <c r="CB13" i="6" s="1"/>
  <c r="AS21" i="6"/>
  <c r="AT21" i="6"/>
  <c r="AK21" i="6"/>
  <c r="AU21" i="6"/>
  <c r="Q25" i="6"/>
  <c r="J26" i="6" s="1"/>
  <c r="K26" i="6" s="1"/>
  <c r="L26" i="6" s="1"/>
  <c r="CV21" i="6"/>
  <c r="Z13" i="6"/>
  <c r="AA13" i="6" s="1"/>
  <c r="BX12" i="6"/>
  <c r="BY12" i="6" s="1"/>
  <c r="EH12" i="6" l="1"/>
  <c r="EG12" i="6"/>
  <c r="DZ13" i="6"/>
  <c r="V21" i="1"/>
  <c r="AM21" i="6"/>
  <c r="CX21" i="6"/>
  <c r="BG13" i="6"/>
  <c r="M26" i="6"/>
  <c r="N26" i="6" s="1"/>
  <c r="CJ13" i="6"/>
  <c r="W21" i="1" s="1"/>
  <c r="AB13" i="6"/>
  <c r="BH13" i="6"/>
  <c r="CH13" i="6" l="1"/>
  <c r="BA13" i="6"/>
  <c r="CC13" i="6" s="1"/>
  <c r="BP13" i="6"/>
  <c r="O26" i="6"/>
  <c r="P26" i="6" s="1"/>
  <c r="Q26" i="6" s="1"/>
  <c r="J27" i="6" s="1"/>
  <c r="K27" i="6" s="1"/>
  <c r="L27" i="6" s="1"/>
  <c r="M27" i="6" s="1"/>
  <c r="N27" i="6" s="1"/>
  <c r="BR13" i="6"/>
  <c r="BS13" i="6" s="1"/>
  <c r="DH21" i="6"/>
  <c r="AV21" i="6"/>
  <c r="AN21" i="6" s="1"/>
  <c r="AQ22" i="6"/>
  <c r="AR22" i="6" s="1"/>
  <c r="CW22" i="6" s="1"/>
  <c r="AC13" i="6"/>
  <c r="BI13" i="6"/>
  <c r="BQ13" i="6" s="1"/>
  <c r="BB13" i="6" l="1"/>
  <c r="BC13" i="6" s="1"/>
  <c r="AS22" i="6"/>
  <c r="AT22" i="6"/>
  <c r="AK22" i="6"/>
  <c r="AU22" i="6"/>
  <c r="O27" i="6"/>
  <c r="P27" i="6" s="1"/>
  <c r="Q27" i="6" s="1"/>
  <c r="J28" i="6" s="1"/>
  <c r="K28" i="6" s="1"/>
  <c r="L28" i="6" s="1"/>
  <c r="M28" i="6" s="1"/>
  <c r="N28" i="6" s="1"/>
  <c r="CV22" i="6"/>
  <c r="AD13" i="6"/>
  <c r="BK13" i="6" s="1"/>
  <c r="BJ13" i="6"/>
  <c r="CD13" i="6" s="1"/>
  <c r="BT13" i="6"/>
  <c r="AD21" i="1" l="1"/>
  <c r="EA13" i="6"/>
  <c r="CE13" i="6"/>
  <c r="Z21" i="1" s="1"/>
  <c r="BD13" i="6"/>
  <c r="AM22" i="6"/>
  <c r="CX22" i="6"/>
  <c r="O28" i="6"/>
  <c r="P28" i="6" s="1"/>
  <c r="Q28" i="6" s="1"/>
  <c r="J29" i="6" s="1"/>
  <c r="K29" i="6" s="1"/>
  <c r="L29" i="6" s="1"/>
  <c r="M29" i="6" s="1"/>
  <c r="N29" i="6" s="1"/>
  <c r="BU13" i="6"/>
  <c r="AE13" i="6"/>
  <c r="BL13" i="6" s="1"/>
  <c r="EE13" i="6" l="1"/>
  <c r="EI13" i="6"/>
  <c r="CF13" i="6"/>
  <c r="BE13" i="6"/>
  <c r="BF13" i="6" s="1"/>
  <c r="AY14" i="6" s="1"/>
  <c r="O29" i="6"/>
  <c r="P29" i="6" s="1"/>
  <c r="Q29" i="6" s="1"/>
  <c r="J30" i="6" s="1"/>
  <c r="K30" i="6" s="1"/>
  <c r="L30" i="6" s="1"/>
  <c r="M30" i="6" s="1"/>
  <c r="N30" i="6" s="1"/>
  <c r="AV22" i="6"/>
  <c r="AN22" i="6" s="1"/>
  <c r="DH22" i="6"/>
  <c r="AQ23" i="6"/>
  <c r="AR23" i="6" s="1"/>
  <c r="CW23" i="6" s="1"/>
  <c r="BV13" i="6"/>
  <c r="AF13" i="6"/>
  <c r="BM13" i="6" s="1"/>
  <c r="EB13" i="6" l="1"/>
  <c r="CG13" i="6"/>
  <c r="CA14" i="6"/>
  <c r="ED14" i="6" s="1"/>
  <c r="AZ14" i="6"/>
  <c r="CB14" i="6" s="1"/>
  <c r="AS23" i="6"/>
  <c r="AT23" i="6"/>
  <c r="AK23" i="6"/>
  <c r="O30" i="6"/>
  <c r="P30" i="6" s="1"/>
  <c r="Q30" i="6" s="1"/>
  <c r="J31" i="6" s="1"/>
  <c r="CV23" i="6"/>
  <c r="AG13" i="6"/>
  <c r="BO13" i="6"/>
  <c r="BW13" i="6"/>
  <c r="EH13" i="6" l="1"/>
  <c r="EG13" i="6"/>
  <c r="DZ14" i="6"/>
  <c r="V22" i="1"/>
  <c r="AM23" i="6"/>
  <c r="CX23" i="6"/>
  <c r="AU23" i="6"/>
  <c r="J32" i="6"/>
  <c r="K31" i="6"/>
  <c r="L31" i="6" s="1"/>
  <c r="CJ14" i="6"/>
  <c r="W22" i="1" s="1"/>
  <c r="BX13" i="6"/>
  <c r="Z14" i="6"/>
  <c r="AA14" i="6" s="1"/>
  <c r="BG14" i="6" l="1"/>
  <c r="BY13" i="6"/>
  <c r="K32" i="6"/>
  <c r="M31" i="6"/>
  <c r="N31" i="6" s="1"/>
  <c r="L32" i="6"/>
  <c r="AV23" i="6"/>
  <c r="AN23" i="6" s="1"/>
  <c r="DH23" i="6"/>
  <c r="AQ24" i="6"/>
  <c r="AR24" i="6" s="1"/>
  <c r="CW24" i="6" s="1"/>
  <c r="AB14" i="6"/>
  <c r="BH14" i="6"/>
  <c r="CH14" i="6" l="1"/>
  <c r="BA14" i="6"/>
  <c r="CC14" i="6" s="1"/>
  <c r="AS24" i="6"/>
  <c r="AT24" i="6"/>
  <c r="AK24" i="6"/>
  <c r="BR14" i="6"/>
  <c r="N32" i="6"/>
  <c r="M32" i="6"/>
  <c r="CV24" i="6"/>
  <c r="AC14" i="6"/>
  <c r="BI14" i="6"/>
  <c r="BQ14" i="6" s="1"/>
  <c r="BP14" i="6"/>
  <c r="BB14" i="6" l="1"/>
  <c r="BC14" i="6" s="1"/>
  <c r="AM24" i="6"/>
  <c r="CX24" i="6"/>
  <c r="AU24" i="6"/>
  <c r="BS14" i="6"/>
  <c r="O31" i="6"/>
  <c r="AD14" i="6"/>
  <c r="BK14" i="6" s="1"/>
  <c r="BJ14" i="6"/>
  <c r="CD14" i="6" s="1"/>
  <c r="AD22" i="1" l="1"/>
  <c r="EA14" i="6"/>
  <c r="CE14" i="6"/>
  <c r="Z22" i="1" s="1"/>
  <c r="BD14" i="6"/>
  <c r="BT14" i="6"/>
  <c r="P31" i="6"/>
  <c r="O32" i="6"/>
  <c r="AV24" i="6"/>
  <c r="AN24" i="6" s="1"/>
  <c r="DH24" i="6"/>
  <c r="AQ25" i="6"/>
  <c r="AR25" i="6" s="1"/>
  <c r="CW25" i="6" s="1"/>
  <c r="AE14" i="6"/>
  <c r="BL14" i="6" s="1"/>
  <c r="EE14" i="6" l="1"/>
  <c r="EI14" i="6"/>
  <c r="CF14" i="6"/>
  <c r="BE14" i="6"/>
  <c r="CG14" i="6" s="1"/>
  <c r="AS25" i="6"/>
  <c r="AT25" i="6"/>
  <c r="AK25" i="6"/>
  <c r="BU14" i="6"/>
  <c r="AU25" i="6"/>
  <c r="Q31" i="6"/>
  <c r="Q32" i="6" s="1"/>
  <c r="P32" i="6"/>
  <c r="CV25" i="6"/>
  <c r="AF14" i="6"/>
  <c r="BM14" i="6" s="1"/>
  <c r="EB14" i="6" l="1"/>
  <c r="BF14" i="6"/>
  <c r="AM25" i="6"/>
  <c r="CX25" i="6"/>
  <c r="BV14" i="6"/>
  <c r="BW14" i="6" s="1"/>
  <c r="AG14" i="6"/>
  <c r="BO14" i="6"/>
  <c r="EH14" i="6" l="1"/>
  <c r="EG14" i="6"/>
  <c r="AY15" i="6"/>
  <c r="DH25" i="6"/>
  <c r="AV25" i="6"/>
  <c r="AN25" i="6" s="1"/>
  <c r="AQ26" i="6"/>
  <c r="AR26" i="6" s="1"/>
  <c r="CW26" i="6" s="1"/>
  <c r="Z15" i="6"/>
  <c r="AA15" i="6" s="1"/>
  <c r="BX14" i="6"/>
  <c r="CA15" i="6" l="1"/>
  <c r="ED15" i="6" s="1"/>
  <c r="AZ15" i="6"/>
  <c r="BG15" i="6"/>
  <c r="AS26" i="6"/>
  <c r="AT26" i="6"/>
  <c r="AK26" i="6"/>
  <c r="AU26" i="6"/>
  <c r="BY14" i="6"/>
  <c r="CV26" i="6"/>
  <c r="AB15" i="6"/>
  <c r="BH15" i="6"/>
  <c r="CB15" i="6" l="1"/>
  <c r="DZ15" i="6" s="1"/>
  <c r="V23" i="1"/>
  <c r="CJ15" i="6"/>
  <c r="W23" i="1" s="1"/>
  <c r="BA15" i="6"/>
  <c r="CC15" i="6" s="1"/>
  <c r="CH15" i="6"/>
  <c r="AM26" i="6"/>
  <c r="CX26" i="6"/>
  <c r="BP15" i="6"/>
  <c r="AC15" i="6"/>
  <c r="BI15" i="6"/>
  <c r="BQ15" i="6" s="1"/>
  <c r="BR15" i="6"/>
  <c r="BB15" i="6" l="1"/>
  <c r="BS15" i="6"/>
  <c r="AV26" i="6"/>
  <c r="AN26" i="6" s="1"/>
  <c r="DH26" i="6"/>
  <c r="AQ27" i="6"/>
  <c r="AR27" i="6" s="1"/>
  <c r="CW27" i="6" s="1"/>
  <c r="AD15" i="6"/>
  <c r="BK15" i="6" s="1"/>
  <c r="BJ15" i="6"/>
  <c r="CD15" i="6" s="1"/>
  <c r="AD23" i="1" s="1"/>
  <c r="EA15" i="6" l="1"/>
  <c r="BC15" i="6"/>
  <c r="AS27" i="6"/>
  <c r="AT27" i="6"/>
  <c r="AK27" i="6"/>
  <c r="BT15" i="6"/>
  <c r="AU27" i="6"/>
  <c r="CV27" i="6"/>
  <c r="AE15" i="6"/>
  <c r="BL15" i="6" s="1"/>
  <c r="EI15" i="6" l="1"/>
  <c r="BD15" i="6"/>
  <c r="CE15" i="6"/>
  <c r="Z23" i="1" s="1"/>
  <c r="AM27" i="6"/>
  <c r="CX27" i="6"/>
  <c r="BU15" i="6"/>
  <c r="AF15" i="6"/>
  <c r="BM15" i="6" s="1"/>
  <c r="EE15" i="6" l="1"/>
  <c r="CF15" i="6"/>
  <c r="BE15" i="6"/>
  <c r="BF15" i="6" s="1"/>
  <c r="AY16" i="6" s="1"/>
  <c r="BV15" i="6"/>
  <c r="AV27" i="6"/>
  <c r="AN27" i="6" s="1"/>
  <c r="DH27" i="6"/>
  <c r="AQ28" i="6"/>
  <c r="AR28" i="6" s="1"/>
  <c r="CW28" i="6" s="1"/>
  <c r="AG15" i="6"/>
  <c r="BO15" i="6"/>
  <c r="EB15" i="6" l="1"/>
  <c r="CG15" i="6"/>
  <c r="CA16" i="6"/>
  <c r="ED16" i="6" s="1"/>
  <c r="AZ16" i="6"/>
  <c r="CB16" i="6" s="1"/>
  <c r="AS28" i="6"/>
  <c r="AT28" i="6"/>
  <c r="AK28" i="6"/>
  <c r="BW15" i="6"/>
  <c r="CV28" i="6"/>
  <c r="Z16" i="6"/>
  <c r="AA16" i="6" s="1"/>
  <c r="EH15" i="6" l="1"/>
  <c r="EG15" i="6"/>
  <c r="DZ16" i="6"/>
  <c r="V24" i="1"/>
  <c r="CJ16" i="6"/>
  <c r="W24" i="1" s="1"/>
  <c r="AM28" i="6"/>
  <c r="CX28" i="6"/>
  <c r="BG16" i="6"/>
  <c r="AU28" i="6"/>
  <c r="BX15" i="6"/>
  <c r="BY15" i="6" s="1"/>
  <c r="AB16" i="6"/>
  <c r="BH16" i="6"/>
  <c r="CH16" i="6" l="1"/>
  <c r="BA16" i="6"/>
  <c r="CC16" i="6" s="1"/>
  <c r="AV28" i="6"/>
  <c r="AN28" i="6" s="1"/>
  <c r="DH28" i="6"/>
  <c r="AQ29" i="6"/>
  <c r="AR29" i="6" s="1"/>
  <c r="CW29" i="6" s="1"/>
  <c r="BP16" i="6"/>
  <c r="BR16" i="6"/>
  <c r="AC16" i="6"/>
  <c r="BI16" i="6"/>
  <c r="BQ16" i="6" s="1"/>
  <c r="BB16" i="6" l="1"/>
  <c r="AS29" i="6"/>
  <c r="AT29" i="6"/>
  <c r="AK29" i="6"/>
  <c r="AU29" i="6"/>
  <c r="BS16" i="6"/>
  <c r="CV29" i="6"/>
  <c r="AD16" i="6"/>
  <c r="BK16" i="6" s="1"/>
  <c r="BJ16" i="6"/>
  <c r="CD16" i="6" s="1"/>
  <c r="AD24" i="1" l="1"/>
  <c r="EA16" i="6"/>
  <c r="BC16" i="6"/>
  <c r="AM29" i="6"/>
  <c r="CX29" i="6"/>
  <c r="BT16" i="6"/>
  <c r="AE16" i="6"/>
  <c r="BL16" i="6" s="1"/>
  <c r="EI16" i="6" l="1"/>
  <c r="BD16" i="6"/>
  <c r="CE16" i="6"/>
  <c r="Z24" i="1" s="1"/>
  <c r="BU16" i="6"/>
  <c r="DH29" i="6"/>
  <c r="AV29" i="6"/>
  <c r="AN29" i="6" s="1"/>
  <c r="AQ30" i="6"/>
  <c r="AR30" i="6" s="1"/>
  <c r="CW30" i="6" s="1"/>
  <c r="AF16" i="6"/>
  <c r="BM16" i="6" s="1"/>
  <c r="EE16" i="6" l="1"/>
  <c r="CF16" i="6"/>
  <c r="BE16" i="6"/>
  <c r="BF16" i="6" s="1"/>
  <c r="AY17" i="6" s="1"/>
  <c r="AS30" i="6"/>
  <c r="AT30" i="6"/>
  <c r="AK30" i="6"/>
  <c r="BV16" i="6"/>
  <c r="BW16" i="6" s="1"/>
  <c r="CV30" i="6"/>
  <c r="AG16" i="6"/>
  <c r="BO16" i="6"/>
  <c r="EB16" i="6" l="1"/>
  <c r="CG16" i="6"/>
  <c r="CA17" i="6"/>
  <c r="ED17" i="6" s="1"/>
  <c r="AZ17" i="6"/>
  <c r="CB17" i="6" s="1"/>
  <c r="AM30" i="6"/>
  <c r="CX30" i="6"/>
  <c r="AU30" i="6"/>
  <c r="Z17" i="6"/>
  <c r="AA17" i="6" s="1"/>
  <c r="BX16" i="6"/>
  <c r="EH16" i="6" l="1"/>
  <c r="EG16" i="6"/>
  <c r="DZ17" i="6"/>
  <c r="V25" i="1"/>
  <c r="CJ17" i="6"/>
  <c r="W25" i="1" s="1"/>
  <c r="BG17" i="6"/>
  <c r="BY16" i="6"/>
  <c r="AV30" i="6"/>
  <c r="AN30" i="6" s="1"/>
  <c r="DH30" i="6"/>
  <c r="AQ31" i="6"/>
  <c r="AR31" i="6" s="1"/>
  <c r="CW31" i="6" s="1"/>
  <c r="AB17" i="6"/>
  <c r="BH17" i="6"/>
  <c r="CH17" i="6" l="1"/>
  <c r="BA17" i="6"/>
  <c r="CC17" i="6" s="1"/>
  <c r="AS31" i="6"/>
  <c r="AT31" i="6"/>
  <c r="AK31" i="6"/>
  <c r="BR17" i="6"/>
  <c r="CV31" i="6"/>
  <c r="AQ32" i="6"/>
  <c r="AC17" i="6"/>
  <c r="BI17" i="6"/>
  <c r="BQ17" i="6" s="1"/>
  <c r="BP17" i="6"/>
  <c r="BB17" i="6" l="1"/>
  <c r="AM31" i="6"/>
  <c r="CX31" i="6"/>
  <c r="CX32" i="6" s="1"/>
  <c r="AU31" i="6"/>
  <c r="AU32" i="6" s="1"/>
  <c r="BS17" i="6"/>
  <c r="AR32" i="6"/>
  <c r="CV32" i="6"/>
  <c r="AD17" i="6"/>
  <c r="BK17" i="6" s="1"/>
  <c r="BJ17" i="6"/>
  <c r="CD17" i="6" s="1"/>
  <c r="AD25" i="1" l="1"/>
  <c r="EA17" i="6"/>
  <c r="BC17" i="6"/>
  <c r="BT17" i="6"/>
  <c r="AK32" i="6"/>
  <c r="AV31" i="6"/>
  <c r="AS32" i="6"/>
  <c r="AE17" i="6"/>
  <c r="BL17" i="6" s="1"/>
  <c r="EI17" i="6" l="1"/>
  <c r="CE17" i="6"/>
  <c r="Z25" i="1" s="1"/>
  <c r="BD17" i="6"/>
  <c r="AV32" i="6"/>
  <c r="AN31" i="6"/>
  <c r="AN32" i="6" s="1"/>
  <c r="BU17" i="6"/>
  <c r="BV17" i="6" s="1"/>
  <c r="AO32" i="6"/>
  <c r="CW32" i="6"/>
  <c r="DH31" i="6"/>
  <c r="DH32" i="6" s="1"/>
  <c r="AF17" i="6"/>
  <c r="BM17" i="6" s="1"/>
  <c r="EE17" i="6" l="1"/>
  <c r="CF17" i="6"/>
  <c r="BE17" i="6"/>
  <c r="BF17" i="6" s="1"/>
  <c r="AM32" i="6"/>
  <c r="BW17" i="6"/>
  <c r="AG17" i="6"/>
  <c r="BO17" i="6"/>
  <c r="EB17" i="6" l="1"/>
  <c r="CG17" i="6"/>
  <c r="AY18" i="6"/>
  <c r="Z18" i="6"/>
  <c r="AA18" i="6" s="1"/>
  <c r="BX17" i="6"/>
  <c r="EH17" i="6" l="1"/>
  <c r="EG17" i="6"/>
  <c r="CA18" i="6"/>
  <c r="ED18" i="6" s="1"/>
  <c r="AZ18" i="6"/>
  <c r="BG18" i="6"/>
  <c r="BY17" i="6"/>
  <c r="AB18" i="6"/>
  <c r="BH18" i="6"/>
  <c r="CB18" i="6" l="1"/>
  <c r="DZ18" i="6" s="1"/>
  <c r="V26" i="1"/>
  <c r="CJ18" i="6"/>
  <c r="W26" i="1" s="1"/>
  <c r="BA18" i="6"/>
  <c r="CC18" i="6" s="1"/>
  <c r="CH18" i="6"/>
  <c r="BP18" i="6"/>
  <c r="BR18" i="6"/>
  <c r="AC18" i="6"/>
  <c r="BI18" i="6"/>
  <c r="BQ18" i="6" s="1"/>
  <c r="BB18" i="6" l="1"/>
  <c r="BC18" i="6" s="1"/>
  <c r="BS18" i="6"/>
  <c r="AD18" i="6"/>
  <c r="BK18" i="6" s="1"/>
  <c r="BJ18" i="6"/>
  <c r="CD18" i="6" s="1"/>
  <c r="AD26" i="1" s="1"/>
  <c r="EA18" i="6" l="1"/>
  <c r="CE18" i="6"/>
  <c r="Z26" i="1" s="1"/>
  <c r="BD18" i="6"/>
  <c r="BT18" i="6"/>
  <c r="AE18" i="6"/>
  <c r="BL18" i="6" s="1"/>
  <c r="EE18" i="6" l="1"/>
  <c r="EI18" i="6"/>
  <c r="CF18" i="6"/>
  <c r="BE18" i="6"/>
  <c r="BF18" i="6" s="1"/>
  <c r="BU18" i="6"/>
  <c r="BV18" i="6" s="1"/>
  <c r="AF18" i="6"/>
  <c r="BM18" i="6" s="1"/>
  <c r="EB18" i="6" l="1"/>
  <c r="CG18" i="6"/>
  <c r="AY19" i="6"/>
  <c r="BW18" i="6"/>
  <c r="AG18" i="6"/>
  <c r="BO18" i="6"/>
  <c r="EH18" i="6" l="1"/>
  <c r="EG18" i="6"/>
  <c r="CA19" i="6"/>
  <c r="ED19" i="6" s="1"/>
  <c r="AZ19" i="6"/>
  <c r="Z19" i="6"/>
  <c r="AA19" i="6" s="1"/>
  <c r="BX18" i="6"/>
  <c r="CB19" i="6" l="1"/>
  <c r="DZ19" i="6" s="1"/>
  <c r="V27" i="1"/>
  <c r="CJ19" i="6"/>
  <c r="W27" i="1" s="1"/>
  <c r="BG19" i="6"/>
  <c r="BY18" i="6"/>
  <c r="AB19" i="6"/>
  <c r="BH19" i="6"/>
  <c r="CH19" i="6" l="1"/>
  <c r="BA19" i="6"/>
  <c r="CC19" i="6" s="1"/>
  <c r="BR19" i="6"/>
  <c r="BP19" i="6"/>
  <c r="AC19" i="6"/>
  <c r="BI19" i="6"/>
  <c r="BQ19" i="6" s="1"/>
  <c r="BB19" i="6" l="1"/>
  <c r="BC19" i="6" s="1"/>
  <c r="BS19" i="6"/>
  <c r="AD19" i="6"/>
  <c r="BK19" i="6" s="1"/>
  <c r="BJ19" i="6"/>
  <c r="CD19" i="6" s="1"/>
  <c r="AD27" i="1" l="1"/>
  <c r="EA19" i="6"/>
  <c r="CE19" i="6"/>
  <c r="Z27" i="1" s="1"/>
  <c r="BD19" i="6"/>
  <c r="BT19" i="6"/>
  <c r="AE19" i="6"/>
  <c r="BL19" i="6" s="1"/>
  <c r="EE19" i="6" l="1"/>
  <c r="EI19" i="6"/>
  <c r="CF19" i="6"/>
  <c r="BE19" i="6"/>
  <c r="BF19" i="6" s="1"/>
  <c r="BU19" i="6"/>
  <c r="BV19" i="6" s="1"/>
  <c r="BW19" i="6" s="1"/>
  <c r="AF19" i="6"/>
  <c r="BM19" i="6" s="1"/>
  <c r="EB19" i="6" l="1"/>
  <c r="CG19" i="6"/>
  <c r="AY20" i="6"/>
  <c r="AG19" i="6"/>
  <c r="BO19" i="6"/>
  <c r="EH19" i="6" l="1"/>
  <c r="EG19" i="6"/>
  <c r="CA20" i="6"/>
  <c r="ED20" i="6" s="1"/>
  <c r="AZ20" i="6"/>
  <c r="BX19" i="6"/>
  <c r="Z20" i="6"/>
  <c r="AA20" i="6" s="1"/>
  <c r="CB20" i="6" l="1"/>
  <c r="DZ20" i="6" s="1"/>
  <c r="V28" i="1"/>
  <c r="CJ20" i="6"/>
  <c r="W28" i="1" s="1"/>
  <c r="BG20" i="6"/>
  <c r="BY19" i="6"/>
  <c r="AB20" i="6"/>
  <c r="BH20" i="6"/>
  <c r="CH20" i="6" l="1"/>
  <c r="BA20" i="6"/>
  <c r="CC20" i="6" s="1"/>
  <c r="BR20" i="6"/>
  <c r="BP20" i="6"/>
  <c r="AC20" i="6"/>
  <c r="BI20" i="6"/>
  <c r="BQ20" i="6" s="1"/>
  <c r="BB20" i="6" l="1"/>
  <c r="BC20" i="6" s="1"/>
  <c r="BS20" i="6"/>
  <c r="AD20" i="6"/>
  <c r="BK20" i="6" s="1"/>
  <c r="BJ20" i="6"/>
  <c r="CD20" i="6" s="1"/>
  <c r="AD28" i="1" l="1"/>
  <c r="EA20" i="6"/>
  <c r="CE20" i="6"/>
  <c r="Z28" i="1" s="1"/>
  <c r="BD20" i="6"/>
  <c r="BT20" i="6"/>
  <c r="AE20" i="6"/>
  <c r="BL20" i="6" s="1"/>
  <c r="EE20" i="6" l="1"/>
  <c r="EI20" i="6"/>
  <c r="CF20" i="6"/>
  <c r="BE20" i="6"/>
  <c r="BF20" i="6" s="1"/>
  <c r="BU20" i="6"/>
  <c r="BV20" i="6" s="1"/>
  <c r="AF20" i="6"/>
  <c r="BM20" i="6" s="1"/>
  <c r="EB20" i="6" l="1"/>
  <c r="CG20" i="6"/>
  <c r="AY21" i="6"/>
  <c r="AG20" i="6"/>
  <c r="BO20" i="6"/>
  <c r="BW20" i="6"/>
  <c r="EH20" i="6" l="1"/>
  <c r="EG20" i="6"/>
  <c r="CA21" i="6"/>
  <c r="ED21" i="6" s="1"/>
  <c r="AZ21" i="6"/>
  <c r="BX20" i="6"/>
  <c r="Z21" i="6"/>
  <c r="AA21" i="6" s="1"/>
  <c r="CB21" i="6" l="1"/>
  <c r="DZ21" i="6" s="1"/>
  <c r="V29" i="1"/>
  <c r="CJ21" i="6"/>
  <c r="W29" i="1" s="1"/>
  <c r="BG21" i="6"/>
  <c r="BY20" i="6"/>
  <c r="AB21" i="6"/>
  <c r="BH21" i="6"/>
  <c r="CH21" i="6" l="1"/>
  <c r="BA21" i="6"/>
  <c r="CC21" i="6" s="1"/>
  <c r="BP21" i="6"/>
  <c r="BR21" i="6"/>
  <c r="AC21" i="6"/>
  <c r="BI21" i="6"/>
  <c r="BQ21" i="6" s="1"/>
  <c r="BB21" i="6" l="1"/>
  <c r="BC21" i="6" s="1"/>
  <c r="BS21" i="6"/>
  <c r="AD21" i="6"/>
  <c r="BK21" i="6" s="1"/>
  <c r="BJ21" i="6"/>
  <c r="CD21" i="6" s="1"/>
  <c r="AD29" i="1" l="1"/>
  <c r="EA21" i="6"/>
  <c r="CE21" i="6"/>
  <c r="Z29" i="1" s="1"/>
  <c r="BD21" i="6"/>
  <c r="BT21" i="6"/>
  <c r="AE21" i="6"/>
  <c r="BL21" i="6" s="1"/>
  <c r="EE21" i="6" l="1"/>
  <c r="EI21" i="6"/>
  <c r="CF21" i="6"/>
  <c r="BE21" i="6"/>
  <c r="BF21" i="6" s="1"/>
  <c r="BU21" i="6"/>
  <c r="BV21" i="6" s="1"/>
  <c r="AF21" i="6"/>
  <c r="BM21" i="6" s="1"/>
  <c r="EB21" i="6" l="1"/>
  <c r="CG21" i="6"/>
  <c r="AY22" i="6"/>
  <c r="BW21" i="6"/>
  <c r="AG21" i="6"/>
  <c r="BO21" i="6"/>
  <c r="EH21" i="6" l="1"/>
  <c r="EG21" i="6"/>
  <c r="CA22" i="6"/>
  <c r="ED22" i="6" s="1"/>
  <c r="AZ22" i="6"/>
  <c r="Z22" i="6"/>
  <c r="AA22" i="6" s="1"/>
  <c r="BX21" i="6"/>
  <c r="CB22" i="6" l="1"/>
  <c r="DZ22" i="6" s="1"/>
  <c r="V30" i="1"/>
  <c r="CJ22" i="6"/>
  <c r="W30" i="1" s="1"/>
  <c r="BG22" i="6"/>
  <c r="BY21" i="6"/>
  <c r="AB22" i="6"/>
  <c r="BH22" i="6"/>
  <c r="CH22" i="6" l="1"/>
  <c r="BA22" i="6"/>
  <c r="CC22" i="6" s="1"/>
  <c r="BR22" i="6"/>
  <c r="BP22" i="6"/>
  <c r="AC22" i="6"/>
  <c r="BI22" i="6"/>
  <c r="BQ22" i="6" s="1"/>
  <c r="BB22" i="6" l="1"/>
  <c r="BC22" i="6" s="1"/>
  <c r="BS22" i="6"/>
  <c r="AD22" i="6"/>
  <c r="BK22" i="6" s="1"/>
  <c r="BJ22" i="6"/>
  <c r="CD22" i="6" s="1"/>
  <c r="AD30" i="1" l="1"/>
  <c r="EA22" i="6"/>
  <c r="CE22" i="6"/>
  <c r="Z30" i="1" s="1"/>
  <c r="BD22" i="6"/>
  <c r="BT22" i="6"/>
  <c r="AE22" i="6"/>
  <c r="BL22" i="6" s="1"/>
  <c r="EE22" i="6" l="1"/>
  <c r="EI22" i="6"/>
  <c r="CF22" i="6"/>
  <c r="BE22" i="6"/>
  <c r="BF22" i="6" s="1"/>
  <c r="BU22" i="6"/>
  <c r="AF22" i="6"/>
  <c r="BM22" i="6" s="1"/>
  <c r="EB22" i="6" l="1"/>
  <c r="CG22" i="6"/>
  <c r="AY23" i="6"/>
  <c r="BV22" i="6"/>
  <c r="BW22" i="6" s="1"/>
  <c r="AG22" i="6"/>
  <c r="BO22" i="6"/>
  <c r="EG22" i="6" l="1"/>
  <c r="EH22" i="6"/>
  <c r="CA23" i="6"/>
  <c r="ED23" i="6" s="1"/>
  <c r="AZ23" i="6"/>
  <c r="BX22" i="6"/>
  <c r="Z23" i="6"/>
  <c r="AA23" i="6" s="1"/>
  <c r="CB23" i="6" l="1"/>
  <c r="DZ23" i="6" s="1"/>
  <c r="V31" i="1"/>
  <c r="CJ23" i="6"/>
  <c r="W31" i="1" s="1"/>
  <c r="BG23" i="6"/>
  <c r="BY22" i="6"/>
  <c r="AB23" i="6"/>
  <c r="BH23" i="6"/>
  <c r="CH23" i="6" l="1"/>
  <c r="BA23" i="6"/>
  <c r="CC23" i="6" s="1"/>
  <c r="BR23" i="6"/>
  <c r="BP23" i="6"/>
  <c r="AC23" i="6"/>
  <c r="BI23" i="6"/>
  <c r="BQ23" i="6" s="1"/>
  <c r="BB23" i="6" l="1"/>
  <c r="BC23" i="6" s="1"/>
  <c r="BS23" i="6"/>
  <c r="AD23" i="6"/>
  <c r="BK23" i="6" s="1"/>
  <c r="BJ23" i="6"/>
  <c r="CD23" i="6" s="1"/>
  <c r="AD31" i="1" l="1"/>
  <c r="EA23" i="6"/>
  <c r="CE23" i="6"/>
  <c r="Z31" i="1" s="1"/>
  <c r="BD23" i="6"/>
  <c r="BT23" i="6"/>
  <c r="AE23" i="6"/>
  <c r="BL23" i="6" s="1"/>
  <c r="EE23" i="6" l="1"/>
  <c r="EI23" i="6"/>
  <c r="CF23" i="6"/>
  <c r="BE23" i="6"/>
  <c r="BF23" i="6" s="1"/>
  <c r="BU23" i="6"/>
  <c r="BV23" i="6" s="1"/>
  <c r="AF23" i="6"/>
  <c r="BM23" i="6" s="1"/>
  <c r="EB23" i="6" l="1"/>
  <c r="CG23" i="6"/>
  <c r="AY24" i="6"/>
  <c r="AG23" i="6"/>
  <c r="BO23" i="6"/>
  <c r="BW23" i="6"/>
  <c r="EH23" i="6" l="1"/>
  <c r="EG23" i="6"/>
  <c r="CA24" i="6"/>
  <c r="ED24" i="6" s="1"/>
  <c r="AZ24" i="6"/>
  <c r="BX23" i="6"/>
  <c r="Z24" i="6"/>
  <c r="AA24" i="6" s="1"/>
  <c r="CB24" i="6" l="1"/>
  <c r="DZ24" i="6" s="1"/>
  <c r="V32" i="1"/>
  <c r="CJ24" i="6"/>
  <c r="W32" i="1" s="1"/>
  <c r="BG24" i="6"/>
  <c r="BY23" i="6"/>
  <c r="AB24" i="6"/>
  <c r="BH24" i="6"/>
  <c r="CH24" i="6" l="1"/>
  <c r="BA24" i="6"/>
  <c r="CC24" i="6" s="1"/>
  <c r="BR24" i="6"/>
  <c r="BP24" i="6"/>
  <c r="AC24" i="6"/>
  <c r="BI24" i="6"/>
  <c r="BQ24" i="6" s="1"/>
  <c r="BB24" i="6" l="1"/>
  <c r="BC24" i="6" s="1"/>
  <c r="BS24" i="6"/>
  <c r="AD24" i="6"/>
  <c r="BK24" i="6" s="1"/>
  <c r="BJ24" i="6"/>
  <c r="CD24" i="6" s="1"/>
  <c r="AD32" i="1" l="1"/>
  <c r="EA24" i="6"/>
  <c r="CE24" i="6"/>
  <c r="Z32" i="1" s="1"/>
  <c r="BD24" i="6"/>
  <c r="BT24" i="6"/>
  <c r="AE24" i="6"/>
  <c r="BL24" i="6" s="1"/>
  <c r="EE24" i="6" l="1"/>
  <c r="EI24" i="6"/>
  <c r="CF24" i="6"/>
  <c r="BE24" i="6"/>
  <c r="BF24" i="6" s="1"/>
  <c r="BU24" i="6"/>
  <c r="BV24" i="6" s="1"/>
  <c r="AF24" i="6"/>
  <c r="BM24" i="6" s="1"/>
  <c r="EB24" i="6" l="1"/>
  <c r="CG24" i="6"/>
  <c r="AY25" i="6"/>
  <c r="AG24" i="6"/>
  <c r="BO24" i="6"/>
  <c r="BW24" i="6"/>
  <c r="EH24" i="6" l="1"/>
  <c r="EG24" i="6"/>
  <c r="CA25" i="6"/>
  <c r="ED25" i="6" s="1"/>
  <c r="AZ25" i="6"/>
  <c r="BX24" i="6"/>
  <c r="Z25" i="6"/>
  <c r="AA25" i="6" s="1"/>
  <c r="CB25" i="6" l="1"/>
  <c r="DZ25" i="6" s="1"/>
  <c r="V33" i="1"/>
  <c r="CJ25" i="6"/>
  <c r="W33" i="1" s="1"/>
  <c r="BG25" i="6"/>
  <c r="BY24" i="6"/>
  <c r="AB25" i="6"/>
  <c r="BH25" i="6"/>
  <c r="CH25" i="6" l="1"/>
  <c r="BA25" i="6"/>
  <c r="CC25" i="6" s="1"/>
  <c r="BP25" i="6"/>
  <c r="BR25" i="6"/>
  <c r="AC25" i="6"/>
  <c r="BI25" i="6"/>
  <c r="BQ25" i="6" s="1"/>
  <c r="BB25" i="6" l="1"/>
  <c r="BC25" i="6" s="1"/>
  <c r="BS25" i="6"/>
  <c r="AD25" i="6"/>
  <c r="BK25" i="6" s="1"/>
  <c r="BJ25" i="6"/>
  <c r="CD25" i="6" s="1"/>
  <c r="AD33" i="1" l="1"/>
  <c r="EA25" i="6"/>
  <c r="CE25" i="6"/>
  <c r="Z33" i="1" s="1"/>
  <c r="BD25" i="6"/>
  <c r="BT25" i="6"/>
  <c r="AE25" i="6"/>
  <c r="BL25" i="6" s="1"/>
  <c r="EE25" i="6" l="1"/>
  <c r="EI25" i="6"/>
  <c r="CF25" i="6"/>
  <c r="BE25" i="6"/>
  <c r="BF25" i="6" s="1"/>
  <c r="BU25" i="6"/>
  <c r="BV25" i="6" s="1"/>
  <c r="AF25" i="6"/>
  <c r="BM25" i="6" s="1"/>
  <c r="EB25" i="6" l="1"/>
  <c r="CG25" i="6"/>
  <c r="AY26" i="6"/>
  <c r="BW25" i="6"/>
  <c r="AG25" i="6"/>
  <c r="BO25" i="6"/>
  <c r="EH25" i="6" l="1"/>
  <c r="EG25" i="6"/>
  <c r="CA26" i="6"/>
  <c r="ED26" i="6" s="1"/>
  <c r="AZ26" i="6"/>
  <c r="BX25" i="6"/>
  <c r="Z26" i="6"/>
  <c r="AA26" i="6" s="1"/>
  <c r="CB26" i="6" l="1"/>
  <c r="DZ26" i="6" s="1"/>
  <c r="V34" i="1"/>
  <c r="CJ26" i="6"/>
  <c r="W34" i="1" s="1"/>
  <c r="BG26" i="6"/>
  <c r="BY25" i="6"/>
  <c r="AB26" i="6"/>
  <c r="BH26" i="6"/>
  <c r="CH26" i="6" l="1"/>
  <c r="BA26" i="6"/>
  <c r="CC26" i="6" s="1"/>
  <c r="BP26" i="6"/>
  <c r="BR26" i="6"/>
  <c r="AC26" i="6"/>
  <c r="BI26" i="6"/>
  <c r="BQ26" i="6" s="1"/>
  <c r="BB26" i="6" l="1"/>
  <c r="BS26" i="6"/>
  <c r="AD26" i="6"/>
  <c r="BK26" i="6" s="1"/>
  <c r="BJ26" i="6"/>
  <c r="CD26" i="6" s="1"/>
  <c r="AD34" i="1" l="1"/>
  <c r="EA26" i="6"/>
  <c r="BC26" i="6"/>
  <c r="BT26" i="6"/>
  <c r="AE26" i="6"/>
  <c r="BL26" i="6" s="1"/>
  <c r="EI26" i="6" l="1"/>
  <c r="CE26" i="6"/>
  <c r="Z34" i="1" s="1"/>
  <c r="BD26" i="6"/>
  <c r="BU26" i="6"/>
  <c r="AF26" i="6"/>
  <c r="BM26" i="6" s="1"/>
  <c r="EE26" i="6" l="1"/>
  <c r="CF26" i="6"/>
  <c r="BE26" i="6"/>
  <c r="BF26" i="6" s="1"/>
  <c r="BV26" i="6"/>
  <c r="AG26" i="6"/>
  <c r="BO26" i="6"/>
  <c r="EB26" i="6" l="1"/>
  <c r="CG26" i="6"/>
  <c r="AY27" i="6"/>
  <c r="BW26" i="6"/>
  <c r="Z27" i="6"/>
  <c r="AA27" i="6" s="1"/>
  <c r="EH26" i="6" l="1"/>
  <c r="EG26" i="6"/>
  <c r="CA27" i="6"/>
  <c r="ED27" i="6" s="1"/>
  <c r="AZ27" i="6"/>
  <c r="BG27" i="6"/>
  <c r="BX26" i="6"/>
  <c r="BY26" i="6" s="1"/>
  <c r="AB27" i="6"/>
  <c r="BH27" i="6"/>
  <c r="CB27" i="6" l="1"/>
  <c r="DZ27" i="6" s="1"/>
  <c r="V35" i="1"/>
  <c r="CJ27" i="6"/>
  <c r="W35" i="1" s="1"/>
  <c r="CH27" i="6"/>
  <c r="BA27" i="6"/>
  <c r="CC27" i="6" s="1"/>
  <c r="BP27" i="6"/>
  <c r="AC27" i="6"/>
  <c r="BI27" i="6"/>
  <c r="BQ27" i="6" s="1"/>
  <c r="BR27" i="6"/>
  <c r="BB27" i="6" l="1"/>
  <c r="BC27" i="6" s="1"/>
  <c r="BS27" i="6"/>
  <c r="AD27" i="6"/>
  <c r="BK27" i="6" s="1"/>
  <c r="BJ27" i="6"/>
  <c r="CD27" i="6" s="1"/>
  <c r="AD35" i="1" s="1"/>
  <c r="EA27" i="6" l="1"/>
  <c r="CE27" i="6"/>
  <c r="Z35" i="1" s="1"/>
  <c r="BD27" i="6"/>
  <c r="BT27" i="6"/>
  <c r="AE27" i="6"/>
  <c r="BL27" i="6" s="1"/>
  <c r="EE27" i="6" l="1"/>
  <c r="EI27" i="6"/>
  <c r="CF27" i="6"/>
  <c r="BE27" i="6"/>
  <c r="BF27" i="6" s="1"/>
  <c r="BU27" i="6"/>
  <c r="BV27" i="6" s="1"/>
  <c r="AF27" i="6"/>
  <c r="BM27" i="6" s="1"/>
  <c r="EB27" i="6" l="1"/>
  <c r="CG27" i="6"/>
  <c r="AY28" i="6"/>
  <c r="AG27" i="6"/>
  <c r="BO27" i="6"/>
  <c r="BW27" i="6"/>
  <c r="EH27" i="6" l="1"/>
  <c r="EG27" i="6"/>
  <c r="CA28" i="6"/>
  <c r="ED28" i="6" s="1"/>
  <c r="AZ28" i="6"/>
  <c r="BX27" i="6"/>
  <c r="Z28" i="6"/>
  <c r="AA28" i="6" s="1"/>
  <c r="CB28" i="6" l="1"/>
  <c r="DZ28" i="6" s="1"/>
  <c r="V36" i="1"/>
  <c r="CJ28" i="6"/>
  <c r="W36" i="1" s="1"/>
  <c r="BG28" i="6"/>
  <c r="BY27" i="6"/>
  <c r="AB28" i="6"/>
  <c r="BH28" i="6"/>
  <c r="CH28" i="6" l="1"/>
  <c r="BA28" i="6"/>
  <c r="CC28" i="6" s="1"/>
  <c r="BP28" i="6"/>
  <c r="BR28" i="6"/>
  <c r="AC28" i="6"/>
  <c r="BI28" i="6"/>
  <c r="BQ28" i="6" s="1"/>
  <c r="BB28" i="6" l="1"/>
  <c r="BS28" i="6"/>
  <c r="AD28" i="6"/>
  <c r="BK28" i="6" s="1"/>
  <c r="BJ28" i="6"/>
  <c r="CD28" i="6" s="1"/>
  <c r="AD36" i="1" l="1"/>
  <c r="EA28" i="6"/>
  <c r="BC28" i="6"/>
  <c r="BT28" i="6"/>
  <c r="AE28" i="6"/>
  <c r="BL28" i="6" s="1"/>
  <c r="EI28" i="6" l="1"/>
  <c r="CE28" i="6"/>
  <c r="Z36" i="1" s="1"/>
  <c r="BD28" i="6"/>
  <c r="BU28" i="6"/>
  <c r="BV28" i="6" s="1"/>
  <c r="AF28" i="6"/>
  <c r="BM28" i="6" s="1"/>
  <c r="EE28" i="6" l="1"/>
  <c r="CF28" i="6"/>
  <c r="BE28" i="6"/>
  <c r="CG28" i="6" s="1"/>
  <c r="AG28" i="6"/>
  <c r="BO28" i="6"/>
  <c r="BW28" i="6"/>
  <c r="EB28" i="6" l="1"/>
  <c r="BF28" i="6"/>
  <c r="BX28" i="6"/>
  <c r="Z29" i="6"/>
  <c r="AA29" i="6" s="1"/>
  <c r="EH28" i="6" l="1"/>
  <c r="EG28" i="6"/>
  <c r="AY29" i="6"/>
  <c r="BG29" i="6"/>
  <c r="BY28" i="6"/>
  <c r="AB29" i="6"/>
  <c r="BH29" i="6"/>
  <c r="CA29" i="6" l="1"/>
  <c r="ED29" i="6" s="1"/>
  <c r="AZ29" i="6"/>
  <c r="CH29" i="6"/>
  <c r="BP29" i="6"/>
  <c r="AC29" i="6"/>
  <c r="BI29" i="6"/>
  <c r="BQ29" i="6" s="1"/>
  <c r="BR29" i="6"/>
  <c r="CB29" i="6" l="1"/>
  <c r="DZ29" i="6" s="1"/>
  <c r="V37" i="1"/>
  <c r="BA29" i="6"/>
  <c r="CC29" i="6" s="1"/>
  <c r="CJ29" i="6"/>
  <c r="W37" i="1" s="1"/>
  <c r="BS29" i="6"/>
  <c r="AD29" i="6"/>
  <c r="BK29" i="6" s="1"/>
  <c r="BJ29" i="6"/>
  <c r="CD29" i="6" s="1"/>
  <c r="AD37" i="1" s="1"/>
  <c r="EA29" i="6" l="1"/>
  <c r="EI29" i="6" s="1"/>
  <c r="BB29" i="6"/>
  <c r="BC29" i="6" s="1"/>
  <c r="BT29" i="6"/>
  <c r="AE29" i="6"/>
  <c r="BL29" i="6" s="1"/>
  <c r="CE29" i="6" l="1"/>
  <c r="Z37" i="1" s="1"/>
  <c r="BD29" i="6"/>
  <c r="BU29" i="6"/>
  <c r="BV29" i="6" s="1"/>
  <c r="BW29" i="6" s="1"/>
  <c r="AF29" i="6"/>
  <c r="BM29" i="6" s="1"/>
  <c r="EE29" i="6" l="1"/>
  <c r="CF29" i="6"/>
  <c r="BE29" i="6"/>
  <c r="CG29" i="6" s="1"/>
  <c r="AG29" i="6"/>
  <c r="BO29" i="6"/>
  <c r="EB29" i="6" l="1"/>
  <c r="BF29" i="6"/>
  <c r="Z30" i="6"/>
  <c r="AA30" i="6" s="1"/>
  <c r="BX29" i="6"/>
  <c r="EH29" i="6" l="1"/>
  <c r="EG29" i="6"/>
  <c r="AY30" i="6"/>
  <c r="BG30" i="6"/>
  <c r="BY29" i="6"/>
  <c r="AB30" i="6"/>
  <c r="BH30" i="6"/>
  <c r="CA30" i="6" l="1"/>
  <c r="ED30" i="6" s="1"/>
  <c r="AZ30" i="6"/>
  <c r="CH30" i="6"/>
  <c r="BR30" i="6"/>
  <c r="BP30" i="6"/>
  <c r="AC30" i="6"/>
  <c r="BI30" i="6"/>
  <c r="BQ30" i="6" s="1"/>
  <c r="CB30" i="6" l="1"/>
  <c r="DZ30" i="6" s="1"/>
  <c r="V38" i="1"/>
  <c r="CJ30" i="6"/>
  <c r="W38" i="1" s="1"/>
  <c r="BA30" i="6"/>
  <c r="BB30" i="6" s="1"/>
  <c r="BS30" i="6"/>
  <c r="AD30" i="6"/>
  <c r="BK30" i="6" s="1"/>
  <c r="BJ30" i="6"/>
  <c r="CD30" i="6" s="1"/>
  <c r="AD38" i="1" s="1"/>
  <c r="CC30" i="6" l="1"/>
  <c r="EA30" i="6"/>
  <c r="BC30" i="6"/>
  <c r="BT30" i="6"/>
  <c r="AE30" i="6"/>
  <c r="BL30" i="6" s="1"/>
  <c r="EI30" i="6" l="1"/>
  <c r="CE30" i="6"/>
  <c r="Z38" i="1" s="1"/>
  <c r="BD30" i="6"/>
  <c r="BU30" i="6"/>
  <c r="BV30" i="6" s="1"/>
  <c r="BW30" i="6" s="1"/>
  <c r="AF30" i="6"/>
  <c r="BM30" i="6" s="1"/>
  <c r="EE30" i="6" l="1"/>
  <c r="CF30" i="6"/>
  <c r="BE30" i="6"/>
  <c r="CG30" i="6" s="1"/>
  <c r="AG30" i="6"/>
  <c r="BO30" i="6"/>
  <c r="EB30" i="6" l="1"/>
  <c r="BF30" i="6"/>
  <c r="BX30" i="6"/>
  <c r="Z31" i="6"/>
  <c r="BG31" i="6" s="1"/>
  <c r="EH30" i="6" l="1"/>
  <c r="EG30" i="6"/>
  <c r="AY31" i="6"/>
  <c r="BY30" i="6"/>
  <c r="BR31" i="6" s="1"/>
  <c r="BP31" i="6"/>
  <c r="BP32" i="6" s="1"/>
  <c r="BG32" i="6"/>
  <c r="AA31" i="6"/>
  <c r="Z32" i="6"/>
  <c r="CA31" i="6" l="1"/>
  <c r="ED31" i="6" s="1"/>
  <c r="AY32" i="6"/>
  <c r="AZ31" i="6"/>
  <c r="AA32" i="6"/>
  <c r="AT32" i="6"/>
  <c r="AB31" i="6"/>
  <c r="BR32" i="6"/>
  <c r="BH31" i="6"/>
  <c r="CB31" i="6" l="1"/>
  <c r="DZ31" i="6" s="1"/>
  <c r="V39" i="1"/>
  <c r="AZ32" i="6"/>
  <c r="CJ31" i="6"/>
  <c r="W39" i="1" s="1"/>
  <c r="CA32" i="6"/>
  <c r="AB32" i="6"/>
  <c r="BI31" i="6"/>
  <c r="AC31" i="6"/>
  <c r="AC32" i="6" s="1"/>
  <c r="BH32" i="6"/>
  <c r="BS31" i="6"/>
  <c r="W40" i="1" l="1"/>
  <c r="CJ32" i="6"/>
  <c r="AD31" i="6"/>
  <c r="AE31" i="6" s="1"/>
  <c r="CB32" i="6"/>
  <c r="AX32" i="6"/>
  <c r="AL32" i="6"/>
  <c r="CH31" i="6"/>
  <c r="CH32" i="6" s="1"/>
  <c r="BA31" i="6"/>
  <c r="CC31" i="6" s="1"/>
  <c r="BI32" i="6"/>
  <c r="BQ31" i="6"/>
  <c r="BQ32" i="6" s="1"/>
  <c r="BJ31" i="6"/>
  <c r="CD31" i="6" s="1"/>
  <c r="AD39" i="1" s="1"/>
  <c r="BS32" i="6"/>
  <c r="BT31" i="6"/>
  <c r="EA31" i="6" l="1"/>
  <c r="BK31" i="6"/>
  <c r="BK32" i="6" s="1"/>
  <c r="AD32" i="6"/>
  <c r="CD32" i="6"/>
  <c r="BB31" i="6"/>
  <c r="BA32" i="6"/>
  <c r="BJ32" i="6"/>
  <c r="AE32" i="6"/>
  <c r="BL31" i="6"/>
  <c r="BL32" i="6" s="1"/>
  <c r="BT32" i="6"/>
  <c r="BU31" i="6"/>
  <c r="BU32" i="6" s="1"/>
  <c r="AF31" i="6"/>
  <c r="EI31" i="6" l="1"/>
  <c r="BC31" i="6"/>
  <c r="BB32" i="6"/>
  <c r="AF32" i="6"/>
  <c r="BM31" i="6"/>
  <c r="BO31" i="6" s="1"/>
  <c r="BV31" i="6"/>
  <c r="BV32" i="6" s="1"/>
  <c r="AG31" i="6"/>
  <c r="AG32" i="6" s="1"/>
  <c r="CE31" i="6" l="1"/>
  <c r="Z39" i="1" s="1"/>
  <c r="BD31" i="6"/>
  <c r="BC32" i="6"/>
  <c r="BW31" i="6"/>
  <c r="BO32" i="6"/>
  <c r="BM32" i="6"/>
  <c r="EE31" i="6" l="1"/>
  <c r="Z40" i="1"/>
  <c r="S4" i="1" s="1"/>
  <c r="CF31" i="6"/>
  <c r="CE32" i="6"/>
  <c r="BE31" i="6"/>
  <c r="BD32" i="6"/>
  <c r="BW32" i="6"/>
  <c r="BX31" i="6"/>
  <c r="EB31" i="6" l="1"/>
  <c r="Z50" i="1"/>
  <c r="G53" i="1" s="1"/>
  <c r="CG31" i="6"/>
  <c r="BF31" i="6"/>
  <c r="BF32" i="6" s="1"/>
  <c r="BE32" i="6"/>
  <c r="CF32" i="6"/>
  <c r="BX32" i="6"/>
  <c r="BY31" i="6"/>
  <c r="BY32" i="6" s="1"/>
  <c r="EH31" i="6" l="1"/>
  <c r="EG31" i="6"/>
  <c r="CG32" i="6"/>
  <c r="T16" i="1" l="1"/>
  <c r="U16" i="1" s="1"/>
  <c r="T17" i="1"/>
  <c r="R17" i="1" s="1"/>
  <c r="T18" i="1"/>
  <c r="R18" i="1" s="1"/>
  <c r="T19" i="1"/>
  <c r="R19" i="1" s="1"/>
  <c r="T20" i="1"/>
  <c r="U20" i="1" s="1"/>
  <c r="T21" i="1"/>
  <c r="R21" i="1" s="1"/>
  <c r="T22" i="1"/>
  <c r="R22" i="1" s="1"/>
  <c r="T23" i="1"/>
  <c r="R23" i="1" s="1"/>
  <c r="T24" i="1"/>
  <c r="U24" i="1" s="1"/>
  <c r="T25" i="1"/>
  <c r="R25" i="1" s="1"/>
  <c r="T26" i="1"/>
  <c r="R26" i="1" s="1"/>
  <c r="T27" i="1"/>
  <c r="R27" i="1" s="1"/>
  <c r="T28" i="1"/>
  <c r="R28" i="1" s="1"/>
  <c r="T29" i="1"/>
  <c r="R29" i="1" s="1"/>
  <c r="T30" i="1"/>
  <c r="R30" i="1" s="1"/>
  <c r="T31" i="1"/>
  <c r="U31" i="1" s="1"/>
  <c r="T32" i="1"/>
  <c r="R32" i="1" s="1"/>
  <c r="T33" i="1"/>
  <c r="R33" i="1" s="1"/>
  <c r="T34" i="1"/>
  <c r="R34" i="1" s="1"/>
  <c r="T35" i="1"/>
  <c r="U35" i="1" s="1"/>
  <c r="T36" i="1"/>
  <c r="R36" i="1" s="1"/>
  <c r="T37" i="1"/>
  <c r="R37" i="1" s="1"/>
  <c r="T38" i="1"/>
  <c r="R38" i="1" s="1"/>
  <c r="T39" i="1"/>
  <c r="U39" i="1" s="1"/>
  <c r="V40" i="1"/>
  <c r="S2" i="1" s="1"/>
  <c r="U27" i="1" l="1"/>
  <c r="U29" i="1"/>
  <c r="R24" i="1"/>
  <c r="U28" i="1"/>
  <c r="U23" i="1"/>
  <c r="R20" i="1"/>
  <c r="R35" i="1"/>
  <c r="U19" i="1"/>
  <c r="R39" i="1"/>
  <c r="U32" i="1"/>
  <c r="U17" i="1"/>
  <c r="U36" i="1"/>
  <c r="R31" i="1"/>
  <c r="U25" i="1"/>
  <c r="U21" i="1"/>
  <c r="U37" i="1"/>
  <c r="U33" i="1"/>
  <c r="T40" i="1"/>
  <c r="U38" i="1"/>
  <c r="U34" i="1"/>
  <c r="U30" i="1"/>
  <c r="U26" i="1"/>
  <c r="U22" i="1"/>
  <c r="U18" i="1"/>
  <c r="R16" i="1"/>
  <c r="R40" i="1" l="1"/>
  <c r="T49" i="1" s="1"/>
  <c r="U40" i="1"/>
  <c r="U50" i="1" s="1"/>
  <c r="K54" i="1" l="1"/>
  <c r="W49" i="1"/>
  <c r="T50" i="1"/>
  <c r="V50" i="1" l="1"/>
  <c r="G51" i="1" s="1"/>
  <c r="W50" i="1"/>
  <c r="G66" i="1" s="1"/>
  <c r="K55" i="1"/>
  <c r="AD40" i="1" l="1"/>
  <c r="AA5" i="1" s="1"/>
  <c r="AD50" i="1" l="1"/>
  <c r="G58" i="1" s="1"/>
  <c r="AG16" i="1" l="1"/>
  <c r="AC17" i="1" l="1"/>
  <c r="AE17" i="1" s="1"/>
  <c r="AG17" i="1" l="1"/>
  <c r="AC18" i="1" l="1"/>
  <c r="AE18" i="1" s="1"/>
  <c r="AG18" i="1" l="1"/>
  <c r="AC19" i="1" l="1"/>
  <c r="AE19" i="1" s="1"/>
  <c r="AG19" i="1" l="1"/>
  <c r="AC20" i="1" l="1"/>
  <c r="AE20" i="1" s="1"/>
  <c r="AG20" i="1" l="1"/>
  <c r="AC21" i="1" l="1"/>
  <c r="AE21" i="1" s="1"/>
  <c r="AG21" i="1" l="1"/>
  <c r="AC22" i="1" l="1"/>
  <c r="AE22" i="1" s="1"/>
  <c r="AG22" i="1" l="1"/>
  <c r="AC23" i="1" l="1"/>
  <c r="AE23" i="1" s="1"/>
  <c r="AG23" i="1" l="1"/>
  <c r="AC24" i="1" l="1"/>
  <c r="AE24" i="1" s="1"/>
  <c r="AG24" i="1" l="1"/>
  <c r="AC25" i="1" l="1"/>
  <c r="AE25" i="1" s="1"/>
  <c r="AG25" i="1" l="1"/>
  <c r="AC26" i="1" l="1"/>
  <c r="AE26" i="1" l="1"/>
  <c r="AG26" i="1" l="1"/>
  <c r="AC27" i="1" l="1"/>
  <c r="AE27" i="1" s="1"/>
  <c r="AG27" i="1" l="1"/>
  <c r="AC28" i="1" l="1"/>
  <c r="AE28" i="1" l="1"/>
  <c r="AG28" i="1" l="1"/>
  <c r="AC29" i="1" l="1"/>
  <c r="AE29" i="1" l="1"/>
  <c r="Y29" i="1" s="1"/>
  <c r="AG29" i="1" l="1"/>
  <c r="AC30" i="1" s="1"/>
  <c r="AE30" i="1" l="1"/>
  <c r="AG30" i="1" s="1"/>
  <c r="AC31" i="1" l="1"/>
  <c r="AE31" i="1" s="1"/>
  <c r="AG31" i="1" l="1"/>
  <c r="AC32" i="1" l="1"/>
  <c r="AE32" i="1" s="1"/>
  <c r="AG32" i="1" l="1"/>
  <c r="AC33" i="1" l="1"/>
  <c r="AE33" i="1" l="1"/>
  <c r="AG33" i="1" s="1"/>
  <c r="AC34" i="1" l="1"/>
  <c r="AE34" i="1" l="1"/>
  <c r="AG34" i="1" l="1"/>
  <c r="AC35" i="1" l="1"/>
  <c r="AE35" i="1" s="1"/>
  <c r="AG35" i="1" l="1"/>
  <c r="AC36" i="1" l="1"/>
  <c r="AE36" i="1" l="1"/>
  <c r="AG36" i="1" l="1"/>
  <c r="AC37" i="1" l="1"/>
  <c r="AE37" i="1" l="1"/>
  <c r="AG37" i="1" l="1"/>
  <c r="AC38" i="1" l="1"/>
  <c r="AE38" i="1" s="1"/>
  <c r="AG38" i="1" s="1"/>
  <c r="AC39" i="1" l="1"/>
  <c r="AC40" i="1" s="1"/>
  <c r="AA3" i="1" l="1"/>
  <c r="AC50" i="1"/>
  <c r="G59" i="1" s="1"/>
  <c r="G60" i="1" s="1"/>
  <c r="AE39" i="1"/>
  <c r="EC23" i="6" l="1"/>
  <c r="CK23" i="6"/>
  <c r="Y31" i="1"/>
  <c r="EC15" i="6"/>
  <c r="CK15" i="6"/>
  <c r="Y23" i="1"/>
  <c r="EC22" i="6"/>
  <c r="CK22" i="6"/>
  <c r="Y30" i="1"/>
  <c r="EC14" i="6"/>
  <c r="CK14" i="6"/>
  <c r="Y22" i="1"/>
  <c r="EC29" i="6"/>
  <c r="CK29" i="6"/>
  <c r="Y37" i="1"/>
  <c r="EC21" i="6"/>
  <c r="CK21" i="6"/>
  <c r="EC13" i="6"/>
  <c r="CK13" i="6"/>
  <c r="Y21" i="1"/>
  <c r="EC30" i="6"/>
  <c r="CK30" i="6"/>
  <c r="Y38" i="1"/>
  <c r="EC28" i="6"/>
  <c r="CK28" i="6"/>
  <c r="Y36" i="1"/>
  <c r="EC20" i="6"/>
  <c r="CK20" i="6"/>
  <c r="Y28" i="1"/>
  <c r="EC12" i="6"/>
  <c r="CK12" i="6"/>
  <c r="Y20" i="1"/>
  <c r="EC27" i="6"/>
  <c r="CK27" i="6"/>
  <c r="Y35" i="1"/>
  <c r="EC19" i="6"/>
  <c r="CK19" i="6"/>
  <c r="Y27" i="1"/>
  <c r="EC11" i="6"/>
  <c r="CK11" i="6"/>
  <c r="Y19" i="1"/>
  <c r="EC26" i="6"/>
  <c r="CK26" i="6"/>
  <c r="Y34" i="1"/>
  <c r="EC18" i="6"/>
  <c r="CK18" i="6"/>
  <c r="Y26" i="1"/>
  <c r="EC10" i="6"/>
  <c r="CK10" i="6"/>
  <c r="Y18" i="1"/>
  <c r="EC25" i="6"/>
  <c r="CK25" i="6"/>
  <c r="Y33" i="1"/>
  <c r="EC17" i="6"/>
  <c r="CK17" i="6"/>
  <c r="Y25" i="1"/>
  <c r="EC9" i="6"/>
  <c r="CK9" i="6"/>
  <c r="Y17" i="1"/>
  <c r="EC31" i="6"/>
  <c r="CK31" i="6"/>
  <c r="EC24" i="6"/>
  <c r="CK24" i="6"/>
  <c r="Y32" i="1"/>
  <c r="EC16" i="6"/>
  <c r="CK16" i="6"/>
  <c r="Y24" i="1"/>
  <c r="EC8" i="6"/>
  <c r="CN8" i="6"/>
  <c r="DA8" i="6" s="1"/>
  <c r="CK8" i="6"/>
  <c r="CI8" i="6"/>
  <c r="CI9" i="6" s="1"/>
  <c r="CI10" i="6" s="1"/>
  <c r="CI11" i="6" s="1"/>
  <c r="CI12" i="6" s="1"/>
  <c r="CI13" i="6" s="1"/>
  <c r="CI14" i="6" s="1"/>
  <c r="CI15" i="6" s="1"/>
  <c r="CI16" i="6" s="1"/>
  <c r="CI17" i="6" s="1"/>
  <c r="CI18" i="6" s="1"/>
  <c r="CI19" i="6" s="1"/>
  <c r="CI20" i="6" s="1"/>
  <c r="CI21" i="6" s="1"/>
  <c r="CI22" i="6" s="1"/>
  <c r="CI23" i="6" s="1"/>
  <c r="CI24" i="6" s="1"/>
  <c r="CI25" i="6" s="1"/>
  <c r="CI26" i="6" s="1"/>
  <c r="CI27" i="6" s="1"/>
  <c r="CI28" i="6" s="1"/>
  <c r="CI29" i="6" s="1"/>
  <c r="CI30" i="6" s="1"/>
  <c r="CI31" i="6" s="1"/>
  <c r="CI32" i="6" s="1"/>
  <c r="CC32" i="6"/>
  <c r="Y16" i="1"/>
  <c r="AG39" i="1"/>
  <c r="AE40" i="1"/>
  <c r="AA4" i="1" s="1"/>
  <c r="AA6" i="1" s="1"/>
  <c r="Y39" i="1"/>
  <c r="D33" i="1" l="1"/>
  <c r="AA23" i="1"/>
  <c r="AA36" i="1"/>
  <c r="AA38" i="1"/>
  <c r="AA31" i="1"/>
  <c r="AA37" i="1"/>
  <c r="AA39" i="1"/>
  <c r="AA33" i="1"/>
  <c r="AA34" i="1"/>
  <c r="AA24" i="1"/>
  <c r="AA21" i="1"/>
  <c r="AA16" i="1"/>
  <c r="AP16" i="1" s="1"/>
  <c r="AA17" i="1"/>
  <c r="AA19" i="1"/>
  <c r="AA32" i="1"/>
  <c r="AA25" i="1"/>
  <c r="AA20" i="1"/>
  <c r="AA28" i="1"/>
  <c r="AA35" i="1"/>
  <c r="AA22" i="1"/>
  <c r="AA26" i="1"/>
  <c r="AA27" i="1"/>
  <c r="AA18" i="1"/>
  <c r="AA29" i="1"/>
  <c r="AA30" i="1"/>
  <c r="CK32" i="6"/>
  <c r="CO8" i="6"/>
  <c r="EJ8" i="6"/>
  <c r="EJ9" i="6"/>
  <c r="EJ10" i="6"/>
  <c r="EJ11" i="6"/>
  <c r="EJ12" i="6"/>
  <c r="EJ13" i="6"/>
  <c r="EJ14" i="6"/>
  <c r="EJ15" i="6"/>
  <c r="EJ16" i="6"/>
  <c r="EJ17" i="6"/>
  <c r="EJ18" i="6"/>
  <c r="EJ19" i="6"/>
  <c r="EJ20" i="6"/>
  <c r="EJ21" i="6"/>
  <c r="EJ22" i="6"/>
  <c r="EJ23" i="6"/>
  <c r="EJ24" i="6"/>
  <c r="EJ25" i="6"/>
  <c r="EJ26" i="6"/>
  <c r="EJ27" i="6"/>
  <c r="EJ28" i="6"/>
  <c r="EJ29" i="6"/>
  <c r="EJ30" i="6"/>
  <c r="EJ31" i="6"/>
  <c r="AH16" i="1"/>
  <c r="AF16" i="1" s="1"/>
  <c r="AC6" i="1"/>
  <c r="Y40" i="1"/>
  <c r="AP17" i="1" l="1"/>
  <c r="AP18" i="1" s="1"/>
  <c r="AP19" i="1" s="1"/>
  <c r="AP20" i="1" s="1"/>
  <c r="AP21" i="1" s="1"/>
  <c r="AP22" i="1" s="1"/>
  <c r="AP23" i="1" s="1"/>
  <c r="AP24" i="1" s="1"/>
  <c r="AP25" i="1" s="1"/>
  <c r="AP26" i="1" s="1"/>
  <c r="AP27" i="1" s="1"/>
  <c r="AP28" i="1" s="1"/>
  <c r="AP29" i="1" s="1"/>
  <c r="AP30" i="1" s="1"/>
  <c r="AP31" i="1" s="1"/>
  <c r="AP32" i="1" s="1"/>
  <c r="AP33" i="1" s="1"/>
  <c r="AP34" i="1" s="1"/>
  <c r="AP35" i="1" s="1"/>
  <c r="AP36" i="1" s="1"/>
  <c r="AP37" i="1" s="1"/>
  <c r="AP38" i="1" s="1"/>
  <c r="AP39" i="1" s="1"/>
  <c r="AP40" i="1" s="1"/>
  <c r="AI16" i="1"/>
  <c r="AA40" i="1"/>
  <c r="AA50" i="1" s="1"/>
  <c r="G67" i="1" s="1"/>
  <c r="G68" i="1" s="1"/>
  <c r="DB8" i="6"/>
  <c r="CP8" i="6"/>
  <c r="AH17" i="1"/>
  <c r="AF17" i="1" s="1"/>
  <c r="AJ16" i="1"/>
  <c r="Y50" i="1"/>
  <c r="S3" i="1"/>
  <c r="S5" i="1" s="1"/>
  <c r="AH18" i="1" l="1"/>
  <c r="AF18" i="1" s="1"/>
  <c r="AK16" i="1"/>
  <c r="AL16" i="1"/>
  <c r="Z9" i="1"/>
  <c r="DC8" i="6"/>
  <c r="CQ8" i="6"/>
  <c r="G52" i="1"/>
  <c r="G54" i="1" s="1"/>
  <c r="G63" i="1" s="1"/>
  <c r="AL17" i="1" l="1"/>
  <c r="AH19" i="1"/>
  <c r="AF19" i="1" s="1"/>
  <c r="AI17" i="1"/>
  <c r="AK18" i="1" s="1"/>
  <c r="AK17" i="1"/>
  <c r="AJ17" i="1"/>
  <c r="DD8" i="6"/>
  <c r="CR8" i="6"/>
  <c r="DE8" i="6" s="1"/>
  <c r="AJ18" i="1" l="1"/>
  <c r="AL18" i="1"/>
  <c r="AI18" i="1"/>
  <c r="AI19" i="1" s="1"/>
  <c r="AH20" i="1"/>
  <c r="DI8" i="6"/>
  <c r="CS8" i="6"/>
  <c r="CL9" i="6" s="1"/>
  <c r="AJ19" i="1" l="1"/>
  <c r="AF20" i="1"/>
  <c r="AH21" i="1" s="1"/>
  <c r="AF21" i="1" s="1"/>
  <c r="AK19" i="1"/>
  <c r="AL19" i="1"/>
  <c r="CY9" i="6"/>
  <c r="CM9" i="6"/>
  <c r="DJ8" i="6"/>
  <c r="AI20" i="1" l="1"/>
  <c r="AK21" i="1" s="1"/>
  <c r="AJ20" i="1"/>
  <c r="AH22" i="1"/>
  <c r="AK20" i="1"/>
  <c r="AL20" i="1"/>
  <c r="CZ9" i="6"/>
  <c r="CN9" i="6"/>
  <c r="DA9" i="6" s="1"/>
  <c r="DK8" i="6"/>
  <c r="AI21" i="1" l="1"/>
  <c r="AJ21" i="1"/>
  <c r="AL21" i="1"/>
  <c r="AF22" i="1"/>
  <c r="CO9" i="6"/>
  <c r="DM8" i="6"/>
  <c r="DR8" i="6" s="1"/>
  <c r="DL8" i="6"/>
  <c r="DY8" i="6"/>
  <c r="AJ22" i="1" l="1"/>
  <c r="AK22" i="1"/>
  <c r="AI22" i="1"/>
  <c r="AH23" i="1"/>
  <c r="AF23" i="1" s="1"/>
  <c r="AI23" i="1" s="1"/>
  <c r="AL22" i="1"/>
  <c r="DS8" i="6"/>
  <c r="DT8" i="6"/>
  <c r="DU8" i="6"/>
  <c r="DN8" i="6"/>
  <c r="DV8" i="6" s="1"/>
  <c r="DB9" i="6"/>
  <c r="CP9" i="6"/>
  <c r="AL23" i="1" l="1"/>
  <c r="AJ23" i="1"/>
  <c r="AK23" i="1"/>
  <c r="AH24" i="1"/>
  <c r="DW8" i="6"/>
  <c r="DQ8" i="6"/>
  <c r="DX8" i="6" s="1"/>
  <c r="DC9" i="6"/>
  <c r="CQ9" i="6"/>
  <c r="AF24" i="1" l="1"/>
  <c r="DD9" i="6"/>
  <c r="CR9" i="6"/>
  <c r="DE9" i="6" s="1"/>
  <c r="AL24" i="1" l="1"/>
  <c r="AI24" i="1"/>
  <c r="AJ24" i="1"/>
  <c r="AK24" i="1"/>
  <c r="AH25" i="1"/>
  <c r="AF25" i="1" s="1"/>
  <c r="CS9" i="6"/>
  <c r="CL10" i="6" s="1"/>
  <c r="DI9" i="6"/>
  <c r="AI25" i="1" l="1"/>
  <c r="AJ25" i="1"/>
  <c r="AL25" i="1"/>
  <c r="AK25" i="1"/>
  <c r="AH26" i="1"/>
  <c r="AF26" i="1" s="1"/>
  <c r="DJ9" i="6"/>
  <c r="CY10" i="6"/>
  <c r="CM10" i="6"/>
  <c r="CZ10" i="6" s="1"/>
  <c r="AK26" i="1" l="1"/>
  <c r="AL26" i="1"/>
  <c r="AJ26" i="1"/>
  <c r="AH27" i="1"/>
  <c r="AF27" i="1" s="1"/>
  <c r="AI26" i="1"/>
  <c r="DK9" i="6"/>
  <c r="CN10" i="6"/>
  <c r="AH28" i="1" l="1"/>
  <c r="AF28" i="1" s="1"/>
  <c r="AL27" i="1"/>
  <c r="AI27" i="1"/>
  <c r="AJ27" i="1"/>
  <c r="AK27" i="1"/>
  <c r="DA10" i="6"/>
  <c r="CO10" i="6"/>
  <c r="DB10" i="6" s="1"/>
  <c r="DM9" i="6"/>
  <c r="DS9" i="6" s="1"/>
  <c r="DY9" i="6"/>
  <c r="DL9" i="6"/>
  <c r="AI28" i="1" l="1"/>
  <c r="AL28" i="1"/>
  <c r="AJ28" i="1"/>
  <c r="AK28" i="1"/>
  <c r="AH29" i="1"/>
  <c r="AF29" i="1" s="1"/>
  <c r="DU9" i="6"/>
  <c r="DR9" i="6"/>
  <c r="CP10" i="6"/>
  <c r="DC10" i="6" s="1"/>
  <c r="DN9" i="6"/>
  <c r="DT9" i="6"/>
  <c r="AJ29" i="1" l="1"/>
  <c r="AL29" i="1"/>
  <c r="AK29" i="1"/>
  <c r="AI29" i="1"/>
  <c r="AH30" i="1"/>
  <c r="AF30" i="1" s="1"/>
  <c r="CQ10" i="6"/>
  <c r="DD10" i="6" s="1"/>
  <c r="DV9" i="6"/>
  <c r="DQ9" i="6"/>
  <c r="DW9" i="6"/>
  <c r="AJ30" i="1" l="1"/>
  <c r="AI30" i="1"/>
  <c r="AK30" i="1"/>
  <c r="AL30" i="1"/>
  <c r="AH31" i="1"/>
  <c r="AF31" i="1" s="1"/>
  <c r="DX9" i="6"/>
  <c r="CR10" i="6"/>
  <c r="DE10" i="6" s="1"/>
  <c r="DI10" i="6" s="1"/>
  <c r="AK31" i="1" l="1"/>
  <c r="AL31" i="1"/>
  <c r="AI31" i="1"/>
  <c r="AJ31" i="1"/>
  <c r="AH32" i="1"/>
  <c r="AF32" i="1" s="1"/>
  <c r="DJ10" i="6"/>
  <c r="DK10" i="6" s="1"/>
  <c r="DM10" i="6" s="1"/>
  <c r="CS10" i="6"/>
  <c r="CL11" i="6" s="1"/>
  <c r="CY11" i="6" s="1"/>
  <c r="AL32" i="1" l="1"/>
  <c r="AJ32" i="1"/>
  <c r="AI32" i="1"/>
  <c r="AK32" i="1"/>
  <c r="AH33" i="1"/>
  <c r="AF33" i="1" s="1"/>
  <c r="DY10" i="6"/>
  <c r="DL10" i="6"/>
  <c r="DN10" i="6" s="1"/>
  <c r="DW10" i="6" s="1"/>
  <c r="DU10" i="6"/>
  <c r="DR10" i="6"/>
  <c r="DT10" i="6"/>
  <c r="DS10" i="6"/>
  <c r="CM11" i="6"/>
  <c r="CZ11" i="6" s="1"/>
  <c r="AL33" i="1" l="1"/>
  <c r="AK33" i="1"/>
  <c r="AI33" i="1"/>
  <c r="AJ33" i="1"/>
  <c r="AH34" i="1"/>
  <c r="AF34" i="1" s="1"/>
  <c r="DV10" i="6"/>
  <c r="DQ10" i="6"/>
  <c r="DX10" i="6" s="1"/>
  <c r="CN11" i="6"/>
  <c r="DA11" i="6" s="1"/>
  <c r="AJ34" i="1" l="1"/>
  <c r="AL34" i="1"/>
  <c r="AI34" i="1"/>
  <c r="AK34" i="1"/>
  <c r="AH35" i="1"/>
  <c r="AF35" i="1" s="1"/>
  <c r="AH36" i="1" s="1"/>
  <c r="AF36" i="1" s="1"/>
  <c r="CO11" i="6"/>
  <c r="DB11" i="6" s="1"/>
  <c r="AJ35" i="1" l="1"/>
  <c r="AK35" i="1"/>
  <c r="AI35" i="1"/>
  <c r="AJ36" i="1" s="1"/>
  <c r="AL35" i="1"/>
  <c r="AH37" i="1"/>
  <c r="AF37" i="1" s="1"/>
  <c r="AH38" i="1" s="1"/>
  <c r="AF38" i="1" s="1"/>
  <c r="CP11" i="6"/>
  <c r="DC11" i="6" s="1"/>
  <c r="AH39" i="1" l="1"/>
  <c r="AF39" i="1" s="1"/>
  <c r="AK36" i="1"/>
  <c r="AI36" i="1"/>
  <c r="AI37" i="1" s="1"/>
  <c r="AK38" i="1" s="1"/>
  <c r="AL36" i="1"/>
  <c r="CQ11" i="6"/>
  <c r="DD11" i="6" s="1"/>
  <c r="AL37" i="1" l="1"/>
  <c r="AJ37" i="1"/>
  <c r="AK37" i="1"/>
  <c r="AF40" i="1"/>
  <c r="Z8" i="1" s="1"/>
  <c r="AI38" i="1"/>
  <c r="AK39" i="1" s="1"/>
  <c r="AL38" i="1"/>
  <c r="AJ38" i="1"/>
  <c r="CR11" i="6"/>
  <c r="DE11" i="6" s="1"/>
  <c r="DI11" i="6" s="1"/>
  <c r="AI39" i="1" l="1"/>
  <c r="AI40" i="1" s="1"/>
  <c r="R41" i="1" s="1"/>
  <c r="AL39" i="1"/>
  <c r="AF50" i="1"/>
  <c r="AJ39" i="1"/>
  <c r="DJ11" i="6"/>
  <c r="DK11" i="6" s="1"/>
  <c r="DM11" i="6" s="1"/>
  <c r="CS11" i="6"/>
  <c r="CL12" i="6" s="1"/>
  <c r="D34" i="1" l="1"/>
  <c r="Z10" i="1"/>
  <c r="G61" i="1"/>
  <c r="G62" i="1" s="1"/>
  <c r="G64" i="1" s="1"/>
  <c r="AI50" i="1"/>
  <c r="DY11" i="6"/>
  <c r="DL11" i="6"/>
  <c r="DN11" i="6" s="1"/>
  <c r="DS11" i="6"/>
  <c r="DR11" i="6"/>
  <c r="DU11" i="6"/>
  <c r="DT11" i="6"/>
  <c r="CY12" i="6"/>
  <c r="CM12" i="6"/>
  <c r="CZ12" i="6" s="1"/>
  <c r="DW11" i="6" l="1"/>
  <c r="DV11" i="6"/>
  <c r="DQ11" i="6"/>
  <c r="DX11" i="6" s="1"/>
  <c r="CN12" i="6"/>
  <c r="DA12" i="6" l="1"/>
  <c r="CO12" i="6"/>
  <c r="DB12" i="6" l="1"/>
  <c r="CP12" i="6"/>
  <c r="DC12" i="6" l="1"/>
  <c r="CQ12" i="6"/>
  <c r="DD12" i="6" s="1"/>
  <c r="CR12" i="6" l="1"/>
  <c r="DE12" i="6" s="1"/>
  <c r="DI12" i="6" s="1"/>
  <c r="DJ12" i="6" l="1"/>
  <c r="DK12" i="6" s="1"/>
  <c r="CS12" i="6"/>
  <c r="CL13" i="6" s="1"/>
  <c r="CY13" i="6" s="1"/>
  <c r="DM12" i="6" l="1"/>
  <c r="DT12" i="6" s="1"/>
  <c r="CM13" i="6"/>
  <c r="DY12" i="6"/>
  <c r="DL12" i="6"/>
  <c r="DU12" i="6" l="1"/>
  <c r="DN12" i="6"/>
  <c r="DW12" i="6" s="1"/>
  <c r="DR12" i="6"/>
  <c r="DS12" i="6"/>
  <c r="CZ13" i="6"/>
  <c r="CN13" i="6"/>
  <c r="DQ12" i="6" l="1"/>
  <c r="DX12" i="6" s="1"/>
  <c r="DV12" i="6"/>
  <c r="DA13" i="6"/>
  <c r="CO13" i="6"/>
  <c r="CP13" i="6" l="1"/>
  <c r="DB13" i="6"/>
  <c r="CQ13" i="6" l="1"/>
  <c r="DC13" i="6"/>
  <c r="CR13" i="6" l="1"/>
  <c r="DD13" i="6"/>
  <c r="CS13" i="6" l="1"/>
  <c r="CL14" i="6" s="1"/>
  <c r="DE13" i="6"/>
  <c r="DI13" i="6" s="1"/>
  <c r="DJ13" i="6" l="1"/>
  <c r="DK13" i="6" s="1"/>
  <c r="DM13" i="6" s="1"/>
  <c r="CM14" i="6"/>
  <c r="CY14" i="6"/>
  <c r="DL13" i="6" l="1"/>
  <c r="DN13" i="6" s="1"/>
  <c r="DY13" i="6"/>
  <c r="DU13" i="6"/>
  <c r="DT13" i="6"/>
  <c r="DS13" i="6"/>
  <c r="DR13" i="6"/>
  <c r="CN14" i="6"/>
  <c r="CZ14" i="6"/>
  <c r="CO14" i="6" l="1"/>
  <c r="DA14" i="6"/>
  <c r="DQ13" i="6"/>
  <c r="DX13" i="6" s="1"/>
  <c r="DW13" i="6"/>
  <c r="DV13" i="6"/>
  <c r="CP14" i="6" l="1"/>
  <c r="DB14" i="6"/>
  <c r="CQ14" i="6" l="1"/>
  <c r="DC14" i="6"/>
  <c r="CR14" i="6" l="1"/>
  <c r="DD14" i="6"/>
  <c r="CS14" i="6" l="1"/>
  <c r="CL15" i="6" s="1"/>
  <c r="DE14" i="6"/>
  <c r="DI14" i="6" s="1"/>
  <c r="DJ14" i="6" l="1"/>
  <c r="DK14" i="6" s="1"/>
  <c r="DM14" i="6" s="1"/>
  <c r="CM15" i="6"/>
  <c r="CY15" i="6"/>
  <c r="DY14" i="6" l="1"/>
  <c r="DL14" i="6"/>
  <c r="DN14" i="6" s="1"/>
  <c r="CN15" i="6"/>
  <c r="CZ15" i="6"/>
  <c r="DS14" i="6"/>
  <c r="DT14" i="6"/>
  <c r="DR14" i="6"/>
  <c r="DU14" i="6"/>
  <c r="DQ14" i="6" l="1"/>
  <c r="DX14" i="6" s="1"/>
  <c r="DV14" i="6"/>
  <c r="DW14" i="6"/>
  <c r="CO15" i="6"/>
  <c r="DA15" i="6"/>
  <c r="CP15" i="6" l="1"/>
  <c r="DB15" i="6"/>
  <c r="CQ15" i="6" l="1"/>
  <c r="DC15" i="6"/>
  <c r="CR15" i="6" l="1"/>
  <c r="DD15" i="6"/>
  <c r="CS15" i="6" l="1"/>
  <c r="CL16" i="6" s="1"/>
  <c r="DE15" i="6"/>
  <c r="DI15" i="6" s="1"/>
  <c r="DJ15" i="6" l="1"/>
  <c r="DK15" i="6" s="1"/>
  <c r="DM15" i="6" s="1"/>
  <c r="CM16" i="6"/>
  <c r="CY16" i="6"/>
  <c r="DL15" i="6" l="1"/>
  <c r="DN15" i="6" s="1"/>
  <c r="DY15" i="6"/>
  <c r="CN16" i="6"/>
  <c r="CZ16" i="6"/>
  <c r="DR15" i="6"/>
  <c r="DT15" i="6"/>
  <c r="DU15" i="6"/>
  <c r="DS15" i="6"/>
  <c r="DW15" i="6" l="1"/>
  <c r="DQ15" i="6"/>
  <c r="DX15" i="6" s="1"/>
  <c r="DV15" i="6"/>
  <c r="CO16" i="6"/>
  <c r="DA16" i="6"/>
  <c r="CP16" i="6" l="1"/>
  <c r="DB16" i="6"/>
  <c r="CQ16" i="6" l="1"/>
  <c r="DC16" i="6"/>
  <c r="CR16" i="6" l="1"/>
  <c r="DD16" i="6"/>
  <c r="CS16" i="6" l="1"/>
  <c r="CL17" i="6" s="1"/>
  <c r="DE16" i="6"/>
  <c r="DI16" i="6" s="1"/>
  <c r="DJ16" i="6" l="1"/>
  <c r="DK16" i="6" s="1"/>
  <c r="DM16" i="6" s="1"/>
  <c r="CM17" i="6"/>
  <c r="CY17" i="6"/>
  <c r="DL16" i="6" l="1"/>
  <c r="DN16" i="6" s="1"/>
  <c r="DY16" i="6"/>
  <c r="CN17" i="6"/>
  <c r="CZ17" i="6"/>
  <c r="DU16" i="6"/>
  <c r="DR16" i="6"/>
  <c r="DT16" i="6"/>
  <c r="DS16" i="6"/>
  <c r="DW16" i="6" l="1"/>
  <c r="DQ16" i="6"/>
  <c r="DX16" i="6" s="1"/>
  <c r="DV16" i="6"/>
  <c r="CO17" i="6"/>
  <c r="DA17" i="6"/>
  <c r="CP17" i="6" l="1"/>
  <c r="DB17" i="6"/>
  <c r="CQ17" i="6" l="1"/>
  <c r="DC17" i="6"/>
  <c r="CR17" i="6" l="1"/>
  <c r="DD17" i="6"/>
  <c r="CS17" i="6" l="1"/>
  <c r="CL18" i="6" s="1"/>
  <c r="DE17" i="6"/>
  <c r="DI17" i="6" s="1"/>
  <c r="DJ17" i="6" l="1"/>
  <c r="DK17" i="6" s="1"/>
  <c r="DM17" i="6" s="1"/>
  <c r="CM18" i="6"/>
  <c r="CY18" i="6"/>
  <c r="DY17" i="6" l="1"/>
  <c r="DL17" i="6"/>
  <c r="DN17" i="6" s="1"/>
  <c r="CN18" i="6"/>
  <c r="CZ18" i="6"/>
  <c r="DU17" i="6"/>
  <c r="DS17" i="6"/>
  <c r="DT17" i="6"/>
  <c r="DR17" i="6"/>
  <c r="DW17" i="6" l="1"/>
  <c r="DQ17" i="6"/>
  <c r="DX17" i="6" s="1"/>
  <c r="DV17" i="6"/>
  <c r="CO18" i="6"/>
  <c r="DA18" i="6"/>
  <c r="CP18" i="6" l="1"/>
  <c r="DB18" i="6"/>
  <c r="CQ18" i="6" l="1"/>
  <c r="DC18" i="6"/>
  <c r="CR18" i="6" l="1"/>
  <c r="DD18" i="6"/>
  <c r="CS18" i="6" l="1"/>
  <c r="CL19" i="6" s="1"/>
  <c r="DE18" i="6"/>
  <c r="DI18" i="6" s="1"/>
  <c r="DJ18" i="6" l="1"/>
  <c r="DK18" i="6" s="1"/>
  <c r="DM18" i="6" s="1"/>
  <c r="CM19" i="6"/>
  <c r="CY19" i="6"/>
  <c r="DL18" i="6" l="1"/>
  <c r="DN18" i="6" s="1"/>
  <c r="DY18" i="6"/>
  <c r="CN19" i="6"/>
  <c r="CZ19" i="6"/>
  <c r="DR18" i="6"/>
  <c r="DU18" i="6"/>
  <c r="DS18" i="6"/>
  <c r="DT18" i="6"/>
  <c r="DW18" i="6" l="1"/>
  <c r="DQ18" i="6"/>
  <c r="DX18" i="6" s="1"/>
  <c r="DV18" i="6"/>
  <c r="CO19" i="6"/>
  <c r="DA19" i="6"/>
  <c r="CP19" i="6" l="1"/>
  <c r="DB19" i="6"/>
  <c r="CQ19" i="6" l="1"/>
  <c r="DC19" i="6"/>
  <c r="CR19" i="6" l="1"/>
  <c r="DD19" i="6"/>
  <c r="CS19" i="6" l="1"/>
  <c r="CL20" i="6" s="1"/>
  <c r="DE19" i="6"/>
  <c r="DI19" i="6" s="1"/>
  <c r="DJ19" i="6" l="1"/>
  <c r="DK19" i="6" s="1"/>
  <c r="DM19" i="6" s="1"/>
  <c r="CY20" i="6"/>
  <c r="CM20" i="6"/>
  <c r="DL19" i="6" l="1"/>
  <c r="DN19" i="6" s="1"/>
  <c r="DY19" i="6"/>
  <c r="CN20" i="6"/>
  <c r="CZ20" i="6"/>
  <c r="DT19" i="6"/>
  <c r="DR19" i="6"/>
  <c r="DS19" i="6"/>
  <c r="DU19" i="6"/>
  <c r="DV19" i="6" l="1"/>
  <c r="DQ19" i="6"/>
  <c r="DX19" i="6" s="1"/>
  <c r="DW19" i="6"/>
  <c r="CO20" i="6"/>
  <c r="DA20" i="6"/>
  <c r="CP20" i="6" l="1"/>
  <c r="DB20" i="6"/>
  <c r="CQ20" i="6" l="1"/>
  <c r="DC20" i="6"/>
  <c r="CR20" i="6" l="1"/>
  <c r="DD20" i="6"/>
  <c r="CS20" i="6" l="1"/>
  <c r="CL21" i="6" s="1"/>
  <c r="DE20" i="6"/>
  <c r="DI20" i="6" s="1"/>
  <c r="DJ20" i="6" l="1"/>
  <c r="DK20" i="6" s="1"/>
  <c r="DM20" i="6" s="1"/>
  <c r="CY21" i="6"/>
  <c r="CM21" i="6"/>
  <c r="DY20" i="6" l="1"/>
  <c r="DL20" i="6"/>
  <c r="DN20" i="6" s="1"/>
  <c r="CN21" i="6"/>
  <c r="CZ21" i="6"/>
  <c r="DT20" i="6"/>
  <c r="DR20" i="6"/>
  <c r="DU20" i="6"/>
  <c r="DS20" i="6"/>
  <c r="DW20" i="6" l="1"/>
  <c r="DQ20" i="6"/>
  <c r="DX20" i="6" s="1"/>
  <c r="DV20" i="6"/>
  <c r="CO21" i="6"/>
  <c r="DA21" i="6"/>
  <c r="CP21" i="6" l="1"/>
  <c r="DB21" i="6"/>
  <c r="CQ21" i="6" l="1"/>
  <c r="DC21" i="6"/>
  <c r="DD21" i="6" l="1"/>
  <c r="CR21" i="6"/>
  <c r="CS21" i="6" l="1"/>
  <c r="CL22" i="6" s="1"/>
  <c r="DE21" i="6"/>
  <c r="DI21" i="6" s="1"/>
  <c r="DJ21" i="6" l="1"/>
  <c r="DK21" i="6" s="1"/>
  <c r="CM22" i="6"/>
  <c r="CY22" i="6"/>
  <c r="CZ22" i="6" l="1"/>
  <c r="CN22" i="6"/>
  <c r="DL21" i="6"/>
  <c r="DY21" i="6"/>
  <c r="DM21" i="6"/>
  <c r="DT21" i="6" s="1"/>
  <c r="DR21" i="6" l="1"/>
  <c r="DN21" i="6"/>
  <c r="DW21" i="6" s="1"/>
  <c r="DU21" i="6"/>
  <c r="DS21" i="6"/>
  <c r="DA22" i="6"/>
  <c r="CO22" i="6"/>
  <c r="DQ21" i="6" l="1"/>
  <c r="DX21" i="6" s="1"/>
  <c r="DV21" i="6"/>
  <c r="CP22" i="6"/>
  <c r="DB22" i="6"/>
  <c r="CQ22" i="6" l="1"/>
  <c r="DC22" i="6"/>
  <c r="DD22" i="6" l="1"/>
  <c r="CR22" i="6"/>
  <c r="CS22" i="6" l="1"/>
  <c r="CL23" i="6" s="1"/>
  <c r="DE22" i="6"/>
  <c r="DI22" i="6" s="1"/>
  <c r="DJ22" i="6" l="1"/>
  <c r="DK22" i="6" s="1"/>
  <c r="CM23" i="6"/>
  <c r="CY23" i="6"/>
  <c r="CZ23" i="6" l="1"/>
  <c r="CN23" i="6"/>
  <c r="DY22" i="6"/>
  <c r="DL22" i="6"/>
  <c r="DM22" i="6"/>
  <c r="DS22" i="6" s="1"/>
  <c r="DN22" i="6" l="1"/>
  <c r="DV22" i="6" s="1"/>
  <c r="DR22" i="6"/>
  <c r="DU22" i="6"/>
  <c r="DT22" i="6"/>
  <c r="CO23" i="6"/>
  <c r="DA23" i="6"/>
  <c r="DQ22" i="6" l="1"/>
  <c r="DX22" i="6" s="1"/>
  <c r="DW22" i="6"/>
  <c r="CP23" i="6"/>
  <c r="DB23" i="6"/>
  <c r="CQ23" i="6" l="1"/>
  <c r="DC23" i="6"/>
  <c r="DD23" i="6" l="1"/>
  <c r="CR23" i="6"/>
  <c r="CS23" i="6" l="1"/>
  <c r="CL24" i="6" s="1"/>
  <c r="DE23" i="6"/>
  <c r="DI23" i="6" s="1"/>
  <c r="DJ23" i="6" l="1"/>
  <c r="DK23" i="6" s="1"/>
  <c r="CM24" i="6"/>
  <c r="CY24" i="6"/>
  <c r="CN24" i="6" l="1"/>
  <c r="CZ24" i="6"/>
  <c r="DL23" i="6"/>
  <c r="DY23" i="6"/>
  <c r="DM23" i="6"/>
  <c r="DT23" i="6" s="1"/>
  <c r="DS23" i="6" l="1"/>
  <c r="DR23" i="6"/>
  <c r="DN23" i="6"/>
  <c r="DW23" i="6" s="1"/>
  <c r="DU23" i="6"/>
  <c r="CO24" i="6"/>
  <c r="DA24" i="6"/>
  <c r="DQ23" i="6" l="1"/>
  <c r="DX23" i="6" s="1"/>
  <c r="DV23" i="6"/>
  <c r="CP24" i="6"/>
  <c r="DB24" i="6"/>
  <c r="DC24" i="6" l="1"/>
  <c r="CQ24" i="6"/>
  <c r="DD24" i="6" l="1"/>
  <c r="CR24" i="6"/>
  <c r="CS24" i="6" l="1"/>
  <c r="CL25" i="6" s="1"/>
  <c r="DE24" i="6"/>
  <c r="DI24" i="6" s="1"/>
  <c r="DJ24" i="6" l="1"/>
  <c r="DK24" i="6" s="1"/>
  <c r="CM25" i="6"/>
  <c r="CY25" i="6"/>
  <c r="DL24" i="6" l="1"/>
  <c r="DY24" i="6"/>
  <c r="CZ25" i="6"/>
  <c r="CN25" i="6"/>
  <c r="DM24" i="6"/>
  <c r="DT24" i="6" s="1"/>
  <c r="DR24" i="6" l="1"/>
  <c r="DS24" i="6"/>
  <c r="DN24" i="6"/>
  <c r="DW24" i="6" s="1"/>
  <c r="DU24" i="6"/>
  <c r="CO25" i="6"/>
  <c r="DA25" i="6"/>
  <c r="DQ24" i="6" l="1"/>
  <c r="DX24" i="6" s="1"/>
  <c r="DV24" i="6"/>
  <c r="DB25" i="6"/>
  <c r="CP25" i="6"/>
  <c r="CQ25" i="6" l="1"/>
  <c r="DC25" i="6"/>
  <c r="DD25" i="6" l="1"/>
  <c r="CR25" i="6"/>
  <c r="DE25" i="6" l="1"/>
  <c r="DI25" i="6" s="1"/>
  <c r="CS25" i="6"/>
  <c r="CL26" i="6" s="1"/>
  <c r="CY26" i="6" l="1"/>
  <c r="CM26" i="6"/>
  <c r="DJ25" i="6"/>
  <c r="DK25" i="6" l="1"/>
  <c r="CN26" i="6"/>
  <c r="CZ26" i="6"/>
  <c r="CO26" i="6" l="1"/>
  <c r="DA26" i="6"/>
  <c r="DY25" i="6"/>
  <c r="DL25" i="6"/>
  <c r="DM25" i="6"/>
  <c r="DR25" i="6" s="1"/>
  <c r="DU25" i="6" l="1"/>
  <c r="DN25" i="6"/>
  <c r="DT25" i="6"/>
  <c r="DS25" i="6"/>
  <c r="DB26" i="6"/>
  <c r="CP26" i="6"/>
  <c r="CQ26" i="6" l="1"/>
  <c r="DC26" i="6"/>
  <c r="DQ25" i="6"/>
  <c r="DV25" i="6"/>
  <c r="DW25" i="6"/>
  <c r="DX25" i="6" l="1"/>
  <c r="DD26" i="6"/>
  <c r="CR26" i="6"/>
  <c r="CS26" i="6" l="1"/>
  <c r="CL27" i="6" s="1"/>
  <c r="DE26" i="6"/>
  <c r="DI26" i="6" s="1"/>
  <c r="DJ26" i="6" l="1"/>
  <c r="CM27" i="6"/>
  <c r="CY27" i="6"/>
  <c r="CZ27" i="6" l="1"/>
  <c r="CN27" i="6"/>
  <c r="DK26" i="6"/>
  <c r="DM26" i="6" l="1"/>
  <c r="DS26" i="6" s="1"/>
  <c r="DL26" i="6"/>
  <c r="DY26" i="6"/>
  <c r="CO27" i="6"/>
  <c r="DA27" i="6"/>
  <c r="DU26" i="6" l="1"/>
  <c r="DR26" i="6"/>
  <c r="DT26" i="6"/>
  <c r="DN26" i="6"/>
  <c r="CP27" i="6"/>
  <c r="DB27" i="6"/>
  <c r="CQ27" i="6" l="1"/>
  <c r="DC27" i="6"/>
  <c r="DW26" i="6"/>
  <c r="DV26" i="6"/>
  <c r="DQ26" i="6"/>
  <c r="DX26" i="6" l="1"/>
  <c r="DD27" i="6"/>
  <c r="CR27" i="6"/>
  <c r="CS27" i="6" l="1"/>
  <c r="CL28" i="6" s="1"/>
  <c r="DE27" i="6"/>
  <c r="DI27" i="6" s="1"/>
  <c r="DJ27" i="6" l="1"/>
  <c r="CM28" i="6"/>
  <c r="CY28" i="6"/>
  <c r="CN28" i="6" l="1"/>
  <c r="CZ28" i="6"/>
  <c r="DK27" i="6"/>
  <c r="DM27" i="6" l="1"/>
  <c r="DU27" i="6" s="1"/>
  <c r="DL27" i="6"/>
  <c r="DY27" i="6"/>
  <c r="CO28" i="6"/>
  <c r="DA28" i="6"/>
  <c r="DR27" i="6" l="1"/>
  <c r="DT27" i="6"/>
  <c r="DS27" i="6"/>
  <c r="DN27" i="6"/>
  <c r="CP28" i="6"/>
  <c r="DB28" i="6"/>
  <c r="CQ28" i="6" l="1"/>
  <c r="DC28" i="6"/>
  <c r="DQ27" i="6"/>
  <c r="DV27" i="6"/>
  <c r="DW27" i="6"/>
  <c r="DX27" i="6" l="1"/>
  <c r="CR28" i="6"/>
  <c r="DD28" i="6"/>
  <c r="CS28" i="6" l="1"/>
  <c r="CL29" i="6" s="1"/>
  <c r="DE28" i="6"/>
  <c r="DI28" i="6" s="1"/>
  <c r="DJ28" i="6" l="1"/>
  <c r="CM29" i="6"/>
  <c r="CY29" i="6"/>
  <c r="CN29" i="6" l="1"/>
  <c r="CZ29" i="6"/>
  <c r="DK28" i="6"/>
  <c r="DL28" i="6" l="1"/>
  <c r="DY28" i="6"/>
  <c r="DM28" i="6"/>
  <c r="DR28" i="6" s="1"/>
  <c r="CO29" i="6"/>
  <c r="DA29" i="6"/>
  <c r="DT28" i="6" l="1"/>
  <c r="DU28" i="6"/>
  <c r="CP29" i="6"/>
  <c r="DB29" i="6"/>
  <c r="DS28" i="6"/>
  <c r="DN28" i="6"/>
  <c r="DW28" i="6" l="1"/>
  <c r="DQ28" i="6"/>
  <c r="DV28" i="6"/>
  <c r="CQ29" i="6"/>
  <c r="DC29" i="6"/>
  <c r="CR29" i="6" l="1"/>
  <c r="DD29" i="6"/>
  <c r="DX28" i="6"/>
  <c r="CS29" i="6" l="1"/>
  <c r="CL30" i="6" s="1"/>
  <c r="DE29" i="6"/>
  <c r="DI29" i="6" s="1"/>
  <c r="DJ29" i="6" l="1"/>
  <c r="CM30" i="6"/>
  <c r="CY30" i="6"/>
  <c r="CZ30" i="6" l="1"/>
  <c r="CN30" i="6"/>
  <c r="DK29" i="6"/>
  <c r="DM29" i="6" l="1"/>
  <c r="DS29" i="6" s="1"/>
  <c r="DL29" i="6"/>
  <c r="DY29" i="6"/>
  <c r="DA30" i="6"/>
  <c r="CO30" i="6"/>
  <c r="DU29" i="6" l="1"/>
  <c r="DT29" i="6"/>
  <c r="DR29" i="6"/>
  <c r="DN29" i="6"/>
  <c r="CP30" i="6"/>
  <c r="DB30" i="6"/>
  <c r="DC30" i="6" l="1"/>
  <c r="CQ30" i="6"/>
  <c r="DV29" i="6"/>
  <c r="DQ29" i="6"/>
  <c r="DW29" i="6"/>
  <c r="CR30" i="6" l="1"/>
  <c r="DD30" i="6"/>
  <c r="DX29" i="6"/>
  <c r="DE30" i="6" l="1"/>
  <c r="DI30" i="6" s="1"/>
  <c r="CS30" i="6"/>
  <c r="CL31" i="6" s="1"/>
  <c r="CY31" i="6" l="1"/>
  <c r="CM31" i="6"/>
  <c r="CL32" i="6"/>
  <c r="DJ30" i="6"/>
  <c r="DK30" i="6" s="1"/>
  <c r="DM30" i="6" s="1"/>
  <c r="DS30" i="6" s="1"/>
  <c r="CZ31" i="6" l="1"/>
  <c r="CZ32" i="6" s="1"/>
  <c r="CN31" i="6"/>
  <c r="CM32" i="6"/>
  <c r="DY30" i="6"/>
  <c r="DL30" i="6"/>
  <c r="DN30" i="6" s="1"/>
  <c r="DT30" i="6"/>
  <c r="DU30" i="6"/>
  <c r="DR30" i="6"/>
  <c r="CY32" i="6"/>
  <c r="DV30" i="6" l="1"/>
  <c r="DQ30" i="6"/>
  <c r="DX30" i="6" s="1"/>
  <c r="DW30" i="6"/>
  <c r="CO31" i="6"/>
  <c r="DA31" i="6"/>
  <c r="CN32" i="6"/>
  <c r="DA32" i="6" l="1"/>
  <c r="CP31" i="6"/>
  <c r="DB31" i="6"/>
  <c r="DB32" i="6" s="1"/>
  <c r="CO32" i="6"/>
  <c r="CQ31" i="6" l="1"/>
  <c r="DC31" i="6"/>
  <c r="DC32" i="6" s="1"/>
  <c r="CP32" i="6"/>
  <c r="DD31" i="6" l="1"/>
  <c r="CR31" i="6"/>
  <c r="CQ32" i="6"/>
  <c r="DE31" i="6" l="1"/>
  <c r="DE32" i="6" s="1"/>
  <c r="CS31" i="6"/>
  <c r="CS32" i="6" s="1"/>
  <c r="CR32" i="6"/>
  <c r="DD32" i="6"/>
  <c r="DI31" i="6" l="1"/>
  <c r="DJ31" i="6" s="1"/>
  <c r="DI32" i="6" l="1"/>
  <c r="DJ32" i="6"/>
  <c r="DK31" i="6"/>
  <c r="DM31" i="6" l="1"/>
  <c r="DM32" i="6" s="1"/>
  <c r="DK32" i="6"/>
  <c r="DL31" i="6"/>
  <c r="DY31" i="6"/>
  <c r="DY32" i="6" s="1"/>
  <c r="DU31" i="6" l="1"/>
  <c r="DU32" i="6" s="1"/>
  <c r="DR31" i="6"/>
  <c r="DR32" i="6" s="1"/>
  <c r="DS31" i="6"/>
  <c r="DS32" i="6" s="1"/>
  <c r="DT31" i="6"/>
  <c r="DT32" i="6" s="1"/>
  <c r="DL32" i="6"/>
  <c r="DN31" i="6"/>
  <c r="DW31" i="6" l="1"/>
  <c r="DW32" i="6" s="1"/>
  <c r="DN32" i="6"/>
  <c r="DQ31" i="6"/>
  <c r="DV31" i="6"/>
  <c r="DV32" i="6" s="1"/>
  <c r="DX31" i="6" l="1"/>
  <c r="DX32" i="6" s="1"/>
  <c r="DQ3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Hatfield, Brad (WHQ)</author>
  </authors>
  <commentList>
    <comment ref="C20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BWA:</t>
        </r>
        <r>
          <rPr>
            <sz val="9"/>
            <color indexed="81"/>
            <rFont val="Tahoma"/>
            <family val="2"/>
          </rPr>
          <t xml:space="preserve"> company retirement contributions for compensation up to FICA limit.
</t>
        </r>
      </text>
    </comment>
    <comment ref="C2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BWA:</t>
        </r>
        <r>
          <rPr>
            <sz val="9"/>
            <color indexed="81"/>
            <rFont val="Tahoma"/>
            <family val="2"/>
          </rPr>
          <t xml:space="preserve"> company retirement contributions for compensation over FICA limit.
</t>
        </r>
      </text>
    </comment>
    <comment ref="C27" authorId="0" shapeId="0" xr:uid="{D0E7D0EA-45DB-43AA-BB09-428A2EBD5343}">
      <text>
        <r>
          <rPr>
            <sz val="9"/>
            <color indexed="81"/>
            <rFont val="Tahoma"/>
            <family val="2"/>
          </rPr>
          <t xml:space="preserve">The contribution limit is 3% for the Retiree Health Account (HRA)
</t>
        </r>
      </text>
    </comment>
    <comment ref="C28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BWA:</t>
        </r>
        <r>
          <rPr>
            <sz val="9"/>
            <color indexed="81"/>
            <rFont val="Tahoma"/>
            <family val="2"/>
          </rPr>
          <t xml:space="preserve"> $500 company match limit.
</t>
        </r>
      </text>
    </comment>
    <comment ref="C32" authorId="0" shapeId="0" xr:uid="{00000000-0006-0000-0000-000004000000}">
      <text>
        <r>
          <rPr>
            <sz val="9"/>
            <color indexed="81"/>
            <rFont val="Tahoma"/>
            <family val="2"/>
          </rPr>
          <t>Current year FICA limit.</t>
        </r>
      </text>
    </comment>
    <comment ref="C34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All Sources
</t>
        </r>
      </text>
    </comment>
    <comment ref="C36" authorId="0" shapeId="0" xr:uid="{00000000-0006-0000-0000-000006000000}">
      <text>
        <r>
          <rPr>
            <sz val="9"/>
            <color indexed="81"/>
            <rFont val="Tahoma"/>
            <family val="2"/>
          </rPr>
          <t>Compensation = Salary + Bonus.</t>
        </r>
      </text>
    </comment>
  </commentList>
</comments>
</file>

<file path=xl/sharedStrings.xml><?xml version="1.0" encoding="utf-8"?>
<sst xmlns="http://schemas.openxmlformats.org/spreadsheetml/2006/main" count="423" uniqueCount="224">
  <si>
    <t xml:space="preserve">File Number </t>
  </si>
  <si>
    <t>SSN</t>
  </si>
  <si>
    <t>Name</t>
  </si>
  <si>
    <t>Date of Hire</t>
  </si>
  <si>
    <t>Date of Birth</t>
  </si>
  <si>
    <t>Date of Bonus</t>
  </si>
  <si>
    <t>Bonus Amount</t>
  </si>
  <si>
    <t>Compensation</t>
  </si>
  <si>
    <t>Annual Compensation</t>
  </si>
  <si>
    <t>Compensation per Pay Check</t>
  </si>
  <si>
    <t>CRC % &lt; FICA Limit</t>
  </si>
  <si>
    <t>CRC % &gt; FICA Limit</t>
  </si>
  <si>
    <t>CRC</t>
  </si>
  <si>
    <t>Years of Svc</t>
  </si>
  <si>
    <t>&lt;FICA</t>
  </si>
  <si>
    <t>&gt;FICA</t>
  </si>
  <si>
    <t>Savings Account C. Match</t>
  </si>
  <si>
    <t>Savings Before Tax %</t>
  </si>
  <si>
    <t>Savings After Tax %</t>
  </si>
  <si>
    <t>Date of Hire:</t>
  </si>
  <si>
    <t>60 days</t>
  </si>
  <si>
    <t xml:space="preserve">First Payroll Eligible </t>
  </si>
  <si>
    <t>Chart for CRC New Hire</t>
  </si>
  <si>
    <t>Year:</t>
  </si>
  <si>
    <t>Update Year here</t>
  </si>
  <si>
    <t>BOY</t>
  </si>
  <si>
    <t>RHA match limit</t>
  </si>
  <si>
    <t>Plan Limits</t>
  </si>
  <si>
    <t>401(k) Plan and 403(b) Plan
Total Before Tax Contributions</t>
  </si>
  <si>
    <t>401(k), 403(b) and 457 Catch-Up Contributions
Total Catch Up contributions</t>
  </si>
  <si>
    <t>SIMPLE Plan</t>
  </si>
  <si>
    <t>SIMPLE 401(k) and IRA Catch-Up Contributions</t>
  </si>
  <si>
    <t>§ 415 Limit for</t>
  </si>
  <si>
    <t>Defined Contribution Plan (§ 415(c))</t>
  </si>
  <si>
    <t>Total EE and ER Contributions</t>
  </si>
  <si>
    <t>Highly Compensated Employees</t>
  </si>
  <si>
    <t>(§ 414(q))</t>
  </si>
  <si>
    <t>Includible Compensation (§ 401(a)(17))</t>
  </si>
  <si>
    <t>Eligible Earnings</t>
  </si>
  <si>
    <t>Key Employees (§ 416)</t>
  </si>
  <si>
    <t>Officer Group</t>
  </si>
  <si>
    <t>Compensation Threshold for SEP Eligibility (§ 408(k)(2)(C))</t>
  </si>
  <si>
    <t>FICA Taxable Wage Base</t>
  </si>
  <si>
    <t>Social Security (Tax Rate 6.20%)
FICA Taxable Wage Base</t>
  </si>
  <si>
    <t>Statutory/Plan Limits</t>
  </si>
  <si>
    <t>Current FICA Year Limit</t>
  </si>
  <si>
    <t>Total Contribution Limit</t>
  </si>
  <si>
    <t>Maximum Eligible %</t>
  </si>
  <si>
    <t>Max. Eligible Compensation</t>
  </si>
  <si>
    <t>Catch Up Contribution Max</t>
  </si>
  <si>
    <t>Roth Savings %</t>
  </si>
  <si>
    <t>Pay Period</t>
  </si>
  <si>
    <t>YTD</t>
  </si>
  <si>
    <t>Bonus Payroll</t>
  </si>
  <si>
    <t>Savings Match</t>
  </si>
  <si>
    <t>Savings B/Tax</t>
  </si>
  <si>
    <t>Roth A/Tax</t>
  </si>
  <si>
    <t>Savings A/Tax</t>
  </si>
  <si>
    <t>RHA B/Tax</t>
  </si>
  <si>
    <t>RHA Co. Match</t>
  </si>
  <si>
    <t>Plan Comp</t>
  </si>
  <si>
    <t>Missing Safe Harbor</t>
  </si>
  <si>
    <t>Safe Harbor CRC</t>
  </si>
  <si>
    <t>Regular CRC</t>
  </si>
  <si>
    <t>CRC (SH + Regular)</t>
  </si>
  <si>
    <t>General Calculation (no limits)</t>
  </si>
  <si>
    <t>Aggregate General Calculation  (no limts)</t>
  </si>
  <si>
    <t>Aggregate - applies all three limits</t>
  </si>
  <si>
    <t>Limit Flags - when limit is hit</t>
  </si>
  <si>
    <t>To determine which limit is hit first</t>
  </si>
  <si>
    <t>For report</t>
  </si>
  <si>
    <t>Savings plan before tax</t>
  </si>
  <si>
    <t>RHA B/T</t>
  </si>
  <si>
    <t>ROTH</t>
  </si>
  <si>
    <t>Total</t>
  </si>
  <si>
    <t>RHA</t>
  </si>
  <si>
    <t>CRC Contribution</t>
  </si>
  <si>
    <t>Excess Plan</t>
  </si>
  <si>
    <t xml:space="preserve"> Before Tax Aggregates
(no limits)</t>
  </si>
  <si>
    <t xml:space="preserve"> Before Tax Aggregates
(limits)</t>
  </si>
  <si>
    <t>Total Contribution
Aggregates</t>
  </si>
  <si>
    <t>Comp
Flag</t>
  </si>
  <si>
    <t>Limit Summary
-when limit is hit</t>
  </si>
  <si>
    <t>which one to use</t>
  </si>
  <si>
    <t>if more than 1 limit is hit</t>
  </si>
  <si>
    <t>EE SAB</t>
  </si>
  <si>
    <t>SAB match</t>
  </si>
  <si>
    <t>RHA match</t>
  </si>
  <si>
    <t>Svngs A/T</t>
  </si>
  <si>
    <t>match</t>
  </si>
  <si>
    <t>no</t>
  </si>
  <si>
    <t>with</t>
  </si>
  <si>
    <t>after BTTAX</t>
  </si>
  <si>
    <t>Comp</t>
  </si>
  <si>
    <t xml:space="preserve">what's the </t>
  </si>
  <si>
    <t>is comp limit</t>
  </si>
  <si>
    <t>is total</t>
  </si>
  <si>
    <t>both comp and</t>
  </si>
  <si>
    <t>aggregate</t>
  </si>
  <si>
    <t>SAB</t>
  </si>
  <si>
    <t>limits</t>
  </si>
  <si>
    <t>before TOTAL</t>
  </si>
  <si>
    <t>limit</t>
  </si>
  <si>
    <t>Limit</t>
  </si>
  <si>
    <t>first limit hit?</t>
  </si>
  <si>
    <t>hit?</t>
  </si>
  <si>
    <t>limit hit?</t>
  </si>
  <si>
    <t>total hit</t>
  </si>
  <si>
    <t/>
  </si>
  <si>
    <t>COMP</t>
  </si>
  <si>
    <t>BTTAX</t>
  </si>
  <si>
    <t>TOTAL</t>
  </si>
  <si>
    <t>Svngs B/T</t>
  </si>
  <si>
    <t>To Excess Plan</t>
  </si>
  <si>
    <t>Savings 3%</t>
  </si>
  <si>
    <t>RHA 0%</t>
  </si>
  <si>
    <t>Company Match</t>
  </si>
  <si>
    <t>Employee Contribution</t>
  </si>
  <si>
    <t>Years of service</t>
  </si>
  <si>
    <t>Today's date</t>
  </si>
  <si>
    <t>Pay period when CRC begins</t>
  </si>
  <si>
    <t>SAA A/T</t>
  </si>
  <si>
    <t>$24500 limit</t>
  </si>
  <si>
    <t>Aggregate Employee (apply total before tax contribution limit of $24500 net of comp limit)</t>
  </si>
  <si>
    <t>61K total ee contribution limit only - net of compensation limit</t>
  </si>
  <si>
    <t>$61000 limit</t>
  </si>
  <si>
    <t>Aggregate Employee (apply only total contribution limit of $61000</t>
  </si>
  <si>
    <t>applied all three limits</t>
  </si>
  <si>
    <t>$24500</t>
  </si>
  <si>
    <t>$61000</t>
  </si>
  <si>
    <t>6%/11.5%</t>
  </si>
  <si>
    <t>ADP Accumulators</t>
  </si>
  <si>
    <t>RTY</t>
  </si>
  <si>
    <t>J7</t>
  </si>
  <si>
    <t>J8</t>
  </si>
  <si>
    <t>RSP Contributions</t>
  </si>
  <si>
    <t>Company Contributions</t>
  </si>
  <si>
    <t>Company Retirement</t>
  </si>
  <si>
    <t>SAB Match</t>
  </si>
  <si>
    <t>RHA Match</t>
  </si>
  <si>
    <t>Updated Accumulators</t>
  </si>
  <si>
    <t>Memo W</t>
  </si>
  <si>
    <t>Memo T</t>
  </si>
  <si>
    <t>Memo V</t>
  </si>
  <si>
    <t>Memo 4</t>
  </si>
  <si>
    <t>Memo E</t>
  </si>
  <si>
    <t>Memo S</t>
  </si>
  <si>
    <t>Memo I</t>
  </si>
  <si>
    <t>Ded P</t>
  </si>
  <si>
    <t>Ded 4</t>
  </si>
  <si>
    <t>Ded Rth</t>
  </si>
  <si>
    <t>Ded I</t>
  </si>
  <si>
    <t>CCC</t>
  </si>
  <si>
    <t>DDD</t>
  </si>
  <si>
    <t>FFG</t>
  </si>
  <si>
    <t>DDE</t>
  </si>
  <si>
    <t>XXA</t>
  </si>
  <si>
    <t>AAA</t>
  </si>
  <si>
    <t>AAB</t>
  </si>
  <si>
    <t>NRB</t>
  </si>
  <si>
    <t>GGG</t>
  </si>
  <si>
    <t>Source</t>
  </si>
  <si>
    <t>Amount to Adjust</t>
  </si>
  <si>
    <t>Employee File Number</t>
  </si>
  <si>
    <t>Hire Date</t>
  </si>
  <si>
    <t>Adjusted Safe Harbor Memo W</t>
  </si>
  <si>
    <t>Adjusted Excess Plan Memo 4</t>
  </si>
  <si>
    <t>Employee Contributions</t>
  </si>
  <si>
    <t>Total B/Tax Contributions</t>
  </si>
  <si>
    <t>Total RSP Employee Contribution</t>
  </si>
  <si>
    <t>Total RSP Company Contribution</t>
  </si>
  <si>
    <t>Total RSP Contribution</t>
  </si>
  <si>
    <t>Excess Plan Contributions</t>
  </si>
  <si>
    <t>Excess Company Contribution</t>
  </si>
  <si>
    <t>Catch Up Contribution</t>
  </si>
  <si>
    <t>SAA/T</t>
  </si>
  <si>
    <t>Test for Max Eligible Comp limit of  $280000</t>
  </si>
  <si>
    <t>Aggregate Employee (apply only total compensation limit of $280000</t>
  </si>
  <si>
    <t>$280000 limit</t>
  </si>
  <si>
    <t>25K - before tax ee contribution limit - net of comp limit</t>
  </si>
  <si>
    <t>BEGIN</t>
  </si>
  <si>
    <t>Summary of Company Contributions</t>
  </si>
  <si>
    <t>Company Retirement Account (CRC)</t>
  </si>
  <si>
    <t>Savings Account Company Match (SAB/ROTH Match)</t>
  </si>
  <si>
    <t>Retiree Health Account Company Match (RHA Match)</t>
  </si>
  <si>
    <t>Total Company Contributions</t>
  </si>
  <si>
    <t>Savings Before Tax (SAB)</t>
  </si>
  <si>
    <t>Savings ROTH</t>
  </si>
  <si>
    <t>Retiree Health Account (RHA)</t>
  </si>
  <si>
    <t>Maximum Allowed</t>
  </si>
  <si>
    <t>Current Total</t>
  </si>
  <si>
    <t>Total 402g Contributions</t>
  </si>
  <si>
    <t>Summary of Employee Contributions</t>
  </si>
  <si>
    <t>Total Contributions (Company + Employee)</t>
  </si>
  <si>
    <t>Total Contributions to Excess Plan</t>
  </si>
  <si>
    <t>Grand Total</t>
  </si>
  <si>
    <t>Difference</t>
  </si>
  <si>
    <t>1. Click on File/Options</t>
  </si>
  <si>
    <t>2. Click on Formulas</t>
  </si>
  <si>
    <r>
      <t xml:space="preserve">4. Click the </t>
    </r>
    <r>
      <rPr>
        <b/>
        <sz val="11"/>
        <color theme="1"/>
        <rFont val="Calibri"/>
        <family val="2"/>
        <scheme val="minor"/>
      </rPr>
      <t>OK</t>
    </r>
    <r>
      <rPr>
        <sz val="11"/>
        <color theme="1"/>
        <rFont val="Calibri"/>
        <family val="2"/>
        <scheme val="minor"/>
      </rPr>
      <t xml:space="preserve"> button</t>
    </r>
  </si>
  <si>
    <r>
      <t xml:space="preserve">3. Select </t>
    </r>
    <r>
      <rPr>
        <b/>
        <sz val="11"/>
        <color theme="1"/>
        <rFont val="Calibri"/>
        <family val="2"/>
        <scheme val="minor"/>
      </rPr>
      <t>Enable iterative calculation</t>
    </r>
  </si>
  <si>
    <t>Make sure you set the following settings in Excel prior to beginning</t>
  </si>
  <si>
    <t>PLEASE SEE THE DIRECTIONS_SETTINGS WORKSHEET PRIOR TO BEGINNING</t>
  </si>
  <si>
    <t>Match</t>
  </si>
  <si>
    <t>SAT</t>
  </si>
  <si>
    <t>SAB Limits</t>
  </si>
  <si>
    <t>ROTH Limits</t>
  </si>
  <si>
    <t>RHA Limits</t>
  </si>
  <si>
    <t>SAT Limits</t>
  </si>
  <si>
    <t>11/130/19</t>
  </si>
  <si>
    <t>Yes</t>
  </si>
  <si>
    <t>No</t>
  </si>
  <si>
    <t>RSP and Excess Plan</t>
  </si>
  <si>
    <t>Complete the yellow cells in Columns B - D, Rows 5 - 27</t>
  </si>
  <si>
    <t>YTD Total</t>
  </si>
  <si>
    <t>CRC%</t>
  </si>
  <si>
    <t>B-Tax/Roth Contribution Limit</t>
  </si>
  <si>
    <t>Note: If you are 50 years old or older, catch-up contributions are included in the B-Tax/Roth Contribution Limit.</t>
  </si>
  <si>
    <t>Excess Plan Eligible?</t>
  </si>
  <si>
    <t>Retiree Health Acct. B/T</t>
  </si>
  <si>
    <t>Retiree Health Acct Co. Match</t>
  </si>
  <si>
    <t>Employee Contributions/Company Match</t>
  </si>
  <si>
    <t>Cumulative  Total to RSP</t>
  </si>
  <si>
    <t>Cumulative Total to Excess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</si>
</sst>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m/d/yy;@"/>
    <numFmt numFmtId="166" formatCode="m/d;@"/>
    <numFmt numFmtId="167" formatCode="&quot;$&quot;#,##0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color rgb="FF0070C0"/>
      <name val="Arial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0"/>
      <name val="Times New Roman"/>
      <family val="1"/>
    </font>
    <font>
      <sz val="10"/>
      <name val="Arial MT"/>
    </font>
    <font>
      <b/>
      <sz val="1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10"/>
      <name val="Arial MT"/>
    </font>
    <font>
      <b/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0070C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B0F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4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7" fillId="0" borderId="1" xfId="0" applyFont="1" applyBorder="1"/>
    <xf numFmtId="0" fontId="8" fillId="0" borderId="0" xfId="0" applyFont="1"/>
    <xf numFmtId="0" fontId="9" fillId="0" borderId="0" xfId="0" applyFont="1"/>
    <xf numFmtId="0" fontId="10" fillId="0" borderId="0" xfId="0" applyFont="1"/>
    <xf numFmtId="6" fontId="12" fillId="0" borderId="0" xfId="0" applyNumberFormat="1" applyFont="1"/>
    <xf numFmtId="0" fontId="13" fillId="5" borderId="13" xfId="0" applyFont="1" applyFill="1" applyBorder="1" applyAlignment="1">
      <alignment horizontal="left" vertical="top" wrapText="1"/>
    </xf>
    <xf numFmtId="0" fontId="13" fillId="5" borderId="14" xfId="0" applyFont="1" applyFill="1" applyBorder="1" applyAlignment="1">
      <alignment horizontal="right" vertical="top" wrapText="1"/>
    </xf>
    <xf numFmtId="0" fontId="13" fillId="5" borderId="15" xfId="0" applyFont="1" applyFill="1" applyBorder="1" applyAlignment="1">
      <alignment horizontal="right" vertical="top" wrapText="1"/>
    </xf>
    <xf numFmtId="0" fontId="14" fillId="6" borderId="13" xfId="0" applyFont="1" applyFill="1" applyBorder="1" applyAlignment="1">
      <alignment horizontal="left" vertical="center" wrapText="1"/>
    </xf>
    <xf numFmtId="3" fontId="14" fillId="6" borderId="14" xfId="0" applyNumberFormat="1" applyFont="1" applyFill="1" applyBorder="1" applyAlignment="1">
      <alignment horizontal="right" vertical="center" wrapText="1"/>
    </xf>
    <xf numFmtId="3" fontId="14" fillId="6" borderId="15" xfId="0" applyNumberFormat="1" applyFont="1" applyFill="1" applyBorder="1" applyAlignment="1">
      <alignment horizontal="right" vertical="center" wrapText="1"/>
    </xf>
    <xf numFmtId="0" fontId="14" fillId="6" borderId="13" xfId="0" applyFont="1" applyFill="1" applyBorder="1" applyAlignment="1">
      <alignment horizontal="left" vertical="top" wrapText="1"/>
    </xf>
    <xf numFmtId="3" fontId="14" fillId="6" borderId="14" xfId="0" applyNumberFormat="1" applyFont="1" applyFill="1" applyBorder="1" applyAlignment="1">
      <alignment horizontal="right" vertical="top" wrapText="1"/>
    </xf>
    <xf numFmtId="3" fontId="14" fillId="6" borderId="15" xfId="0" applyNumberFormat="1" applyFont="1" applyFill="1" applyBorder="1" applyAlignment="1">
      <alignment horizontal="right" vertical="top" wrapText="1"/>
    </xf>
    <xf numFmtId="0" fontId="14" fillId="6" borderId="16" xfId="0" applyFont="1" applyFill="1" applyBorder="1" applyAlignment="1">
      <alignment horizontal="left" vertical="top" wrapText="1"/>
    </xf>
    <xf numFmtId="0" fontId="0" fillId="6" borderId="17" xfId="0" applyFill="1" applyBorder="1" applyAlignment="1">
      <alignment horizontal="right" vertical="top" wrapText="1"/>
    </xf>
    <xf numFmtId="0" fontId="0" fillId="6" borderId="18" xfId="0" applyFill="1" applyBorder="1" applyAlignment="1">
      <alignment horizontal="right" vertical="top" wrapText="1"/>
    </xf>
    <xf numFmtId="0" fontId="0" fillId="6" borderId="19" xfId="0" applyFill="1" applyBorder="1" applyAlignment="1">
      <alignment horizontal="left" vertical="top" wrapText="1" indent="1"/>
    </xf>
    <xf numFmtId="0" fontId="0" fillId="6" borderId="20" xfId="0" applyFill="1" applyBorder="1" applyAlignment="1">
      <alignment horizontal="right" vertical="top" wrapText="1"/>
    </xf>
    <xf numFmtId="0" fontId="0" fillId="6" borderId="21" xfId="0" applyFill="1" applyBorder="1" applyAlignment="1">
      <alignment horizontal="right" vertical="top" wrapText="1"/>
    </xf>
    <xf numFmtId="0" fontId="14" fillId="6" borderId="19" xfId="0" applyFont="1" applyFill="1" applyBorder="1" applyAlignment="1">
      <alignment horizontal="left" vertical="top" wrapText="1" indent="1"/>
    </xf>
    <xf numFmtId="3" fontId="14" fillId="6" borderId="20" xfId="0" applyNumberFormat="1" applyFont="1" applyFill="1" applyBorder="1" applyAlignment="1">
      <alignment horizontal="right" vertical="top" wrapText="1"/>
    </xf>
    <xf numFmtId="3" fontId="14" fillId="6" borderId="21" xfId="0" applyNumberFormat="1" applyFont="1" applyFill="1" applyBorder="1" applyAlignment="1">
      <alignment horizontal="right" vertical="top" wrapText="1"/>
    </xf>
    <xf numFmtId="0" fontId="0" fillId="6" borderId="20" xfId="0" applyFill="1" applyBorder="1" applyAlignment="1">
      <alignment vertical="top" wrapText="1"/>
    </xf>
    <xf numFmtId="0" fontId="0" fillId="6" borderId="21" xfId="0" applyFill="1" applyBorder="1" applyAlignment="1">
      <alignment vertical="top" wrapText="1"/>
    </xf>
    <xf numFmtId="0" fontId="0" fillId="6" borderId="22" xfId="0" applyFill="1" applyBorder="1" applyAlignment="1">
      <alignment vertical="top" wrapText="1"/>
    </xf>
    <xf numFmtId="0" fontId="0" fillId="6" borderId="23" xfId="0" applyFill="1" applyBorder="1" applyAlignment="1">
      <alignment vertical="top" wrapText="1"/>
    </xf>
    <xf numFmtId="0" fontId="0" fillId="6" borderId="24" xfId="0" applyFill="1" applyBorder="1" applyAlignment="1">
      <alignment vertical="top" wrapText="1"/>
    </xf>
    <xf numFmtId="3" fontId="14" fillId="6" borderId="18" xfId="0" applyNumberFormat="1" applyFont="1" applyFill="1" applyBorder="1" applyAlignment="1">
      <alignment horizontal="right" vertical="center" wrapText="1"/>
    </xf>
    <xf numFmtId="0" fontId="14" fillId="6" borderId="22" xfId="0" applyFont="1" applyFill="1" applyBorder="1" applyAlignment="1">
      <alignment horizontal="left" vertical="top" wrapText="1"/>
    </xf>
    <xf numFmtId="3" fontId="14" fillId="6" borderId="24" xfId="0" applyNumberFormat="1" applyFont="1" applyFill="1" applyBorder="1" applyAlignment="1">
      <alignment horizontal="right" vertical="center" wrapText="1"/>
    </xf>
    <xf numFmtId="0" fontId="0" fillId="6" borderId="17" xfId="0" applyFill="1" applyBorder="1" applyAlignment="1">
      <alignment horizontal="right" vertical="center" wrapText="1"/>
    </xf>
    <xf numFmtId="0" fontId="0" fillId="6" borderId="18" xfId="0" applyFill="1" applyBorder="1" applyAlignment="1">
      <alignment horizontal="right" vertical="center" wrapText="1"/>
    </xf>
    <xf numFmtId="0" fontId="0" fillId="6" borderId="20" xfId="0" applyFill="1" applyBorder="1" applyAlignment="1">
      <alignment horizontal="right" vertical="center" wrapText="1"/>
    </xf>
    <xf numFmtId="0" fontId="0" fillId="6" borderId="21" xfId="0" applyFill="1" applyBorder="1" applyAlignment="1">
      <alignment horizontal="right" vertical="center" wrapText="1"/>
    </xf>
    <xf numFmtId="3" fontId="14" fillId="6" borderId="20" xfId="0" applyNumberFormat="1" applyFont="1" applyFill="1" applyBorder="1" applyAlignment="1">
      <alignment horizontal="right" vertical="center" wrapText="1"/>
    </xf>
    <xf numFmtId="3" fontId="14" fillId="6" borderId="21" xfId="0" applyNumberFormat="1" applyFont="1" applyFill="1" applyBorder="1" applyAlignment="1">
      <alignment horizontal="right" vertical="center" wrapText="1"/>
    </xf>
    <xf numFmtId="0" fontId="0" fillId="6" borderId="23" xfId="0" applyFill="1" applyBorder="1" applyAlignment="1">
      <alignment vertical="center" wrapText="1"/>
    </xf>
    <xf numFmtId="0" fontId="0" fillId="6" borderId="24" xfId="0" applyFill="1" applyBorder="1" applyAlignment="1">
      <alignment vertical="center" wrapText="1"/>
    </xf>
    <xf numFmtId="0" fontId="14" fillId="6" borderId="14" xfId="0" applyFont="1" applyFill="1" applyBorder="1" applyAlignment="1">
      <alignment horizontal="right" vertical="center" wrapText="1"/>
    </xf>
    <xf numFmtId="0" fontId="14" fillId="6" borderId="15" xfId="0" applyFont="1" applyFill="1" applyBorder="1" applyAlignment="1">
      <alignment horizontal="right" vertical="center" wrapText="1"/>
    </xf>
    <xf numFmtId="0" fontId="13" fillId="6" borderId="13" xfId="0" applyFont="1" applyFill="1" applyBorder="1" applyAlignment="1">
      <alignment horizontal="left" vertical="top" wrapText="1"/>
    </xf>
    <xf numFmtId="0" fontId="14" fillId="6" borderId="14" xfId="0" applyFont="1" applyFill="1" applyBorder="1" applyAlignment="1">
      <alignment vertical="center" wrapText="1"/>
    </xf>
    <xf numFmtId="0" fontId="14" fillId="6" borderId="15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/>
    <xf numFmtId="0" fontId="19" fillId="10" borderId="5" xfId="0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17" fillId="11" borderId="34" xfId="0" applyFont="1" applyFill="1" applyBorder="1" applyAlignment="1">
      <alignment horizontal="center"/>
    </xf>
    <xf numFmtId="0" fontId="17" fillId="11" borderId="35" xfId="0" applyFont="1" applyFill="1" applyBorder="1" applyAlignment="1">
      <alignment horizontal="center"/>
    </xf>
    <xf numFmtId="0" fontId="17" fillId="11" borderId="36" xfId="0" applyFont="1" applyFill="1" applyBorder="1" applyAlignment="1">
      <alignment horizontal="center"/>
    </xf>
    <xf numFmtId="0" fontId="17" fillId="11" borderId="37" xfId="0" applyFont="1" applyFill="1" applyBorder="1" applyAlignment="1">
      <alignment horizontal="center"/>
    </xf>
    <xf numFmtId="0" fontId="17" fillId="11" borderId="38" xfId="0" applyFont="1" applyFill="1" applyBorder="1" applyAlignment="1">
      <alignment horizontal="center"/>
    </xf>
    <xf numFmtId="0" fontId="17" fillId="11" borderId="39" xfId="0" applyFont="1" applyFill="1" applyBorder="1" applyAlignment="1">
      <alignment horizontal="center"/>
    </xf>
    <xf numFmtId="0" fontId="17" fillId="11" borderId="0" xfId="0" applyFont="1" applyFill="1" applyAlignment="1">
      <alignment horizontal="center"/>
    </xf>
    <xf numFmtId="0" fontId="17" fillId="11" borderId="40" xfId="0" applyFont="1" applyFill="1" applyBorder="1" applyAlignment="1">
      <alignment horizontal="center"/>
    </xf>
    <xf numFmtId="0" fontId="17" fillId="11" borderId="41" xfId="0" applyFont="1" applyFill="1" applyBorder="1" applyAlignment="1">
      <alignment horizontal="center"/>
    </xf>
    <xf numFmtId="0" fontId="17" fillId="11" borderId="42" xfId="0" applyFont="1" applyFill="1" applyBorder="1" applyAlignment="1">
      <alignment horizontal="center"/>
    </xf>
    <xf numFmtId="0" fontId="17" fillId="11" borderId="43" xfId="0" applyFont="1" applyFill="1" applyBorder="1" applyAlignment="1">
      <alignment horizontal="center"/>
    </xf>
    <xf numFmtId="0" fontId="17" fillId="11" borderId="33" xfId="0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11" borderId="44" xfId="0" applyFont="1" applyFill="1" applyBorder="1" applyAlignment="1">
      <alignment horizontal="center"/>
    </xf>
    <xf numFmtId="9" fontId="17" fillId="11" borderId="45" xfId="0" applyNumberFormat="1" applyFont="1" applyFill="1" applyBorder="1" applyAlignment="1">
      <alignment horizontal="center"/>
    </xf>
    <xf numFmtId="9" fontId="17" fillId="11" borderId="46" xfId="0" applyNumberFormat="1" applyFont="1" applyFill="1" applyBorder="1" applyAlignment="1">
      <alignment horizontal="center"/>
    </xf>
    <xf numFmtId="9" fontId="0" fillId="11" borderId="46" xfId="0" applyNumberFormat="1" applyFill="1" applyBorder="1" applyAlignment="1">
      <alignment horizontal="center"/>
    </xf>
    <xf numFmtId="9" fontId="0" fillId="11" borderId="47" xfId="0" applyNumberFormat="1" applyFill="1" applyBorder="1" applyAlignment="1">
      <alignment horizontal="center"/>
    </xf>
    <xf numFmtId="9" fontId="17" fillId="11" borderId="47" xfId="0" applyNumberFormat="1" applyFont="1" applyFill="1" applyBorder="1" applyAlignment="1">
      <alignment horizontal="center"/>
    </xf>
    <xf numFmtId="9" fontId="0" fillId="11" borderId="48" xfId="0" applyNumberFormat="1" applyFill="1" applyBorder="1" applyAlignment="1">
      <alignment horizontal="center"/>
    </xf>
    <xf numFmtId="9" fontId="17" fillId="11" borderId="49" xfId="0" applyNumberFormat="1" applyFont="1" applyFill="1" applyBorder="1" applyAlignment="1">
      <alignment horizontal="center"/>
    </xf>
    <xf numFmtId="9" fontId="17" fillId="11" borderId="50" xfId="0" applyNumberFormat="1" applyFont="1" applyFill="1" applyBorder="1" applyAlignment="1">
      <alignment horizontal="center"/>
    </xf>
    <xf numFmtId="9" fontId="0" fillId="11" borderId="50" xfId="0" applyNumberFormat="1" applyFill="1" applyBorder="1" applyAlignment="1">
      <alignment horizontal="center"/>
    </xf>
    <xf numFmtId="9" fontId="17" fillId="11" borderId="51" xfId="0" applyNumberFormat="1" applyFont="1" applyFill="1" applyBorder="1" applyAlignment="1">
      <alignment horizontal="center"/>
    </xf>
    <xf numFmtId="9" fontId="0" fillId="11" borderId="52" xfId="0" applyNumberFormat="1" applyFill="1" applyBorder="1" applyAlignment="1">
      <alignment horizontal="center"/>
    </xf>
    <xf numFmtId="9" fontId="0" fillId="11" borderId="49" xfId="0" applyNumberFormat="1" applyFill="1" applyBorder="1" applyAlignment="1">
      <alignment horizontal="center"/>
    </xf>
    <xf numFmtId="9" fontId="0" fillId="0" borderId="0" xfId="0" applyNumberFormat="1" applyAlignment="1">
      <alignment horizontal="center"/>
    </xf>
    <xf numFmtId="9" fontId="17" fillId="11" borderId="48" xfId="0" applyNumberFormat="1" applyFont="1" applyFill="1" applyBorder="1" applyAlignment="1">
      <alignment horizontal="center"/>
    </xf>
    <xf numFmtId="9" fontId="17" fillId="0" borderId="0" xfId="0" applyNumberFormat="1" applyFont="1" applyAlignment="1">
      <alignment horizontal="center"/>
    </xf>
    <xf numFmtId="0" fontId="0" fillId="0" borderId="41" xfId="0" applyBorder="1"/>
    <xf numFmtId="0" fontId="0" fillId="0" borderId="33" xfId="0" applyBorder="1"/>
    <xf numFmtId="0" fontId="0" fillId="0" borderId="37" xfId="0" applyBorder="1"/>
    <xf numFmtId="0" fontId="0" fillId="0" borderId="53" xfId="0" applyBorder="1"/>
    <xf numFmtId="0" fontId="0" fillId="0" borderId="38" xfId="0" applyBorder="1"/>
    <xf numFmtId="43" fontId="17" fillId="0" borderId="33" xfId="0" applyNumberFormat="1" applyFont="1" applyBorder="1"/>
    <xf numFmtId="43" fontId="17" fillId="0" borderId="38" xfId="0" applyNumberFormat="1" applyFont="1" applyBorder="1"/>
    <xf numFmtId="166" fontId="17" fillId="0" borderId="0" xfId="0" applyNumberFormat="1" applyFont="1"/>
    <xf numFmtId="43" fontId="17" fillId="0" borderId="0" xfId="0" applyNumberFormat="1" applyFont="1"/>
    <xf numFmtId="43" fontId="17" fillId="0" borderId="41" xfId="0" applyNumberFormat="1" applyFont="1" applyBorder="1"/>
    <xf numFmtId="0" fontId="17" fillId="0" borderId="0" xfId="0" applyFont="1"/>
    <xf numFmtId="43" fontId="17" fillId="0" borderId="0" xfId="0" applyNumberFormat="1" applyFont="1" applyAlignment="1">
      <alignment horizontal="center"/>
    </xf>
    <xf numFmtId="43" fontId="17" fillId="0" borderId="56" xfId="0" applyNumberFormat="1" applyFont="1" applyBorder="1"/>
    <xf numFmtId="0" fontId="0" fillId="0" borderId="0" xfId="0" quotePrefix="1"/>
    <xf numFmtId="0" fontId="17" fillId="0" borderId="41" xfId="0" applyFont="1" applyBorder="1"/>
    <xf numFmtId="43" fontId="17" fillId="0" borderId="59" xfId="0" applyNumberFormat="1" applyFont="1" applyBorder="1"/>
    <xf numFmtId="43" fontId="0" fillId="0" borderId="0" xfId="0" applyNumberFormat="1"/>
    <xf numFmtId="43" fontId="10" fillId="0" borderId="0" xfId="0" applyNumberFormat="1" applyFont="1"/>
    <xf numFmtId="43" fontId="19" fillId="0" borderId="0" xfId="0" applyNumberFormat="1" applyFont="1"/>
    <xf numFmtId="43" fontId="10" fillId="0" borderId="0" xfId="0" applyNumberFormat="1" applyFont="1" applyAlignment="1">
      <alignment horizontal="center"/>
    </xf>
    <xf numFmtId="2" fontId="17" fillId="0" borderId="0" xfId="0" applyNumberFormat="1" applyFont="1" applyAlignment="1">
      <alignment horizontal="center"/>
    </xf>
    <xf numFmtId="43" fontId="0" fillId="0" borderId="0" xfId="0" applyNumberFormat="1" applyAlignment="1">
      <alignment horizontal="center"/>
    </xf>
    <xf numFmtId="43" fontId="17" fillId="0" borderId="63" xfId="0" applyNumberFormat="1" applyFont="1" applyBorder="1"/>
    <xf numFmtId="2" fontId="17" fillId="0" borderId="34" xfId="0" applyNumberFormat="1" applyFont="1" applyBorder="1"/>
    <xf numFmtId="2" fontId="17" fillId="0" borderId="36" xfId="0" applyNumberFormat="1" applyFont="1" applyBorder="1"/>
    <xf numFmtId="0" fontId="0" fillId="0" borderId="36" xfId="0" applyBorder="1"/>
    <xf numFmtId="0" fontId="0" fillId="0" borderId="34" xfId="0" applyBorder="1"/>
    <xf numFmtId="0" fontId="17" fillId="0" borderId="35" xfId="0" applyFont="1" applyBorder="1"/>
    <xf numFmtId="0" fontId="17" fillId="0" borderId="63" xfId="0" applyFont="1" applyBorder="1" applyAlignment="1">
      <alignment horizontal="center"/>
    </xf>
    <xf numFmtId="0" fontId="17" fillId="0" borderId="35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2" fillId="0" borderId="0" xfId="0" applyFont="1"/>
    <xf numFmtId="0" fontId="22" fillId="0" borderId="0" xfId="0" applyFont="1" applyAlignment="1">
      <alignment horizontal="center"/>
    </xf>
    <xf numFmtId="0" fontId="19" fillId="10" borderId="31" xfId="0" applyFont="1" applyFill="1" applyBorder="1" applyAlignment="1">
      <alignment horizontal="center" wrapText="1"/>
    </xf>
    <xf numFmtId="0" fontId="19" fillId="10" borderId="32" xfId="0" applyFont="1" applyFill="1" applyBorder="1" applyAlignment="1">
      <alignment horizontal="center"/>
    </xf>
    <xf numFmtId="0" fontId="19" fillId="10" borderId="28" xfId="0" applyFont="1" applyFill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30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0" fontId="18" fillId="0" borderId="61" xfId="0" applyFont="1" applyBorder="1" applyAlignment="1">
      <alignment horizontal="center"/>
    </xf>
    <xf numFmtId="43" fontId="17" fillId="0" borderId="64" xfId="0" applyNumberFormat="1" applyFont="1" applyBorder="1"/>
    <xf numFmtId="0" fontId="18" fillId="0" borderId="65" xfId="0" applyFont="1" applyBorder="1" applyAlignment="1">
      <alignment horizontal="center"/>
    </xf>
    <xf numFmtId="0" fontId="19" fillId="10" borderId="66" xfId="0" applyFont="1" applyFill="1" applyBorder="1" applyAlignment="1">
      <alignment horizontal="center"/>
    </xf>
    <xf numFmtId="0" fontId="17" fillId="11" borderId="67" xfId="0" applyFont="1" applyFill="1" applyBorder="1" applyAlignment="1">
      <alignment horizontal="center"/>
    </xf>
    <xf numFmtId="9" fontId="0" fillId="11" borderId="68" xfId="0" applyNumberFormat="1" applyFill="1" applyBorder="1" applyAlignment="1">
      <alignment horizontal="center"/>
    </xf>
    <xf numFmtId="0" fontId="0" fillId="0" borderId="67" xfId="0" applyBorder="1"/>
    <xf numFmtId="43" fontId="17" fillId="0" borderId="67" xfId="0" applyNumberFormat="1" applyFont="1" applyBorder="1"/>
    <xf numFmtId="43" fontId="17" fillId="0" borderId="69" xfId="0" applyNumberFormat="1" applyFont="1" applyBorder="1"/>
    <xf numFmtId="9" fontId="17" fillId="11" borderId="52" xfId="0" applyNumberFormat="1" applyFont="1" applyFill="1" applyBorder="1" applyAlignment="1">
      <alignment horizontal="center"/>
    </xf>
    <xf numFmtId="0" fontId="17" fillId="11" borderId="71" xfId="0" applyFont="1" applyFill="1" applyBorder="1" applyAlignment="1">
      <alignment horizontal="center"/>
    </xf>
    <xf numFmtId="9" fontId="17" fillId="11" borderId="68" xfId="0" applyNumberFormat="1" applyFont="1" applyFill="1" applyBorder="1" applyAlignment="1">
      <alignment horizontal="center"/>
    </xf>
    <xf numFmtId="0" fontId="0" fillId="0" borderId="71" xfId="0" applyBorder="1"/>
    <xf numFmtId="0" fontId="17" fillId="11" borderId="72" xfId="0" applyFont="1" applyFill="1" applyBorder="1" applyAlignment="1">
      <alignment horizontal="center"/>
    </xf>
    <xf numFmtId="0" fontId="0" fillId="0" borderId="72" xfId="0" applyBorder="1"/>
    <xf numFmtId="0" fontId="0" fillId="0" borderId="35" xfId="0" applyBorder="1"/>
    <xf numFmtId="0" fontId="0" fillId="0" borderId="43" xfId="0" applyBorder="1"/>
    <xf numFmtId="0" fontId="19" fillId="10" borderId="65" xfId="0" applyFont="1" applyFill="1" applyBorder="1" applyAlignment="1">
      <alignment horizontal="center" wrapText="1"/>
    </xf>
    <xf numFmtId="0" fontId="17" fillId="11" borderId="63" xfId="0" applyFont="1" applyFill="1" applyBorder="1" applyAlignment="1">
      <alignment horizontal="center"/>
    </xf>
    <xf numFmtId="9" fontId="0" fillId="11" borderId="45" xfId="0" applyNumberFormat="1" applyFill="1" applyBorder="1" applyAlignment="1">
      <alignment horizontal="center"/>
    </xf>
    <xf numFmtId="0" fontId="19" fillId="10" borderId="65" xfId="0" applyFont="1" applyFill="1" applyBorder="1" applyAlignment="1">
      <alignment horizontal="center"/>
    </xf>
    <xf numFmtId="0" fontId="19" fillId="10" borderId="25" xfId="0" applyFont="1" applyFill="1" applyBorder="1" applyAlignment="1">
      <alignment horizontal="center"/>
    </xf>
    <xf numFmtId="0" fontId="0" fillId="0" borderId="63" xfId="0" applyBorder="1"/>
    <xf numFmtId="0" fontId="0" fillId="0" borderId="42" xfId="0" applyBorder="1"/>
    <xf numFmtId="0" fontId="17" fillId="0" borderId="67" xfId="0" applyFont="1" applyBorder="1" applyAlignment="1">
      <alignment horizontal="center"/>
    </xf>
    <xf numFmtId="0" fontId="17" fillId="0" borderId="69" xfId="0" applyFont="1" applyBorder="1" applyAlignment="1">
      <alignment horizontal="center"/>
    </xf>
    <xf numFmtId="0" fontId="17" fillId="0" borderId="33" xfId="0" applyFont="1" applyBorder="1"/>
    <xf numFmtId="0" fontId="17" fillId="0" borderId="54" xfId="0" applyFont="1" applyBorder="1"/>
    <xf numFmtId="0" fontId="17" fillId="0" borderId="58" xfId="0" applyFont="1" applyBorder="1"/>
    <xf numFmtId="0" fontId="17" fillId="0" borderId="56" xfId="0" applyFont="1" applyBorder="1"/>
    <xf numFmtId="0" fontId="17" fillId="0" borderId="63" xfId="0" applyFont="1" applyBorder="1"/>
    <xf numFmtId="0" fontId="17" fillId="0" borderId="59" xfId="0" applyFont="1" applyBorder="1"/>
    <xf numFmtId="0" fontId="19" fillId="0" borderId="0" xfId="0" applyFont="1" applyAlignment="1">
      <alignment horizontal="center" wrapText="1"/>
    </xf>
    <xf numFmtId="0" fontId="17" fillId="0" borderId="41" xfId="0" applyFont="1" applyBorder="1" applyAlignment="1">
      <alignment horizontal="center"/>
    </xf>
    <xf numFmtId="0" fontId="17" fillId="0" borderId="59" xfId="0" applyFont="1" applyBorder="1" applyAlignment="1">
      <alignment horizontal="center"/>
    </xf>
    <xf numFmtId="0" fontId="17" fillId="0" borderId="58" xfId="0" applyFont="1" applyBorder="1" applyAlignment="1">
      <alignment horizontal="center"/>
    </xf>
    <xf numFmtId="0" fontId="17" fillId="0" borderId="56" xfId="0" applyFont="1" applyBorder="1" applyAlignment="1">
      <alignment horizontal="center"/>
    </xf>
    <xf numFmtId="43" fontId="17" fillId="0" borderId="67" xfId="0" applyNumberFormat="1" applyFont="1" applyBorder="1" applyAlignment="1">
      <alignment horizontal="center"/>
    </xf>
    <xf numFmtId="0" fontId="0" fillId="0" borderId="67" xfId="0" applyBorder="1" applyAlignment="1">
      <alignment horizontal="center"/>
    </xf>
    <xf numFmtId="43" fontId="17" fillId="0" borderId="69" xfId="0" applyNumberFormat="1" applyFont="1" applyBorder="1" applyAlignment="1">
      <alignment horizontal="center"/>
    </xf>
    <xf numFmtId="43" fontId="17" fillId="0" borderId="73" xfId="0" applyNumberFormat="1" applyFont="1" applyBorder="1"/>
    <xf numFmtId="43" fontId="17" fillId="0" borderId="71" xfId="0" applyNumberFormat="1" applyFont="1" applyBorder="1"/>
    <xf numFmtId="2" fontId="17" fillId="0" borderId="42" xfId="0" applyNumberFormat="1" applyFont="1" applyBorder="1"/>
    <xf numFmtId="43" fontId="17" fillId="0" borderId="35" xfId="0" applyNumberFormat="1" applyFont="1" applyBorder="1"/>
    <xf numFmtId="43" fontId="17" fillId="0" borderId="53" xfId="0" applyNumberFormat="1" applyFont="1" applyBorder="1"/>
    <xf numFmtId="43" fontId="17" fillId="0" borderId="37" xfId="0" applyNumberFormat="1" applyFont="1" applyBorder="1"/>
    <xf numFmtId="2" fontId="17" fillId="0" borderId="35" xfId="0" applyNumberFormat="1" applyFont="1" applyBorder="1"/>
    <xf numFmtId="2" fontId="17" fillId="0" borderId="41" xfId="0" applyNumberFormat="1" applyFont="1" applyBorder="1"/>
    <xf numFmtId="43" fontId="17" fillId="0" borderId="58" xfId="0" applyNumberFormat="1" applyFont="1" applyBorder="1"/>
    <xf numFmtId="43" fontId="17" fillId="0" borderId="54" xfId="0" applyNumberFormat="1" applyFont="1" applyBorder="1"/>
    <xf numFmtId="43" fontId="17" fillId="0" borderId="57" xfId="0" applyNumberFormat="1" applyFont="1" applyBorder="1"/>
    <xf numFmtId="43" fontId="17" fillId="0" borderId="55" xfId="0" applyNumberFormat="1" applyFont="1" applyBorder="1"/>
    <xf numFmtId="43" fontId="17" fillId="0" borderId="70" xfId="0" applyNumberFormat="1" applyFont="1" applyBorder="1"/>
    <xf numFmtId="2" fontId="17" fillId="0" borderId="58" xfId="0" applyNumberFormat="1" applyFont="1" applyBorder="1"/>
    <xf numFmtId="2" fontId="17" fillId="0" borderId="56" xfId="0" applyNumberFormat="1" applyFont="1" applyBorder="1"/>
    <xf numFmtId="3" fontId="14" fillId="6" borderId="17" xfId="0" applyNumberFormat="1" applyFont="1" applyFill="1" applyBorder="1" applyAlignment="1">
      <alignment horizontal="right" vertical="center" wrapText="1"/>
    </xf>
    <xf numFmtId="3" fontId="14" fillId="6" borderId="23" xfId="0" applyNumberFormat="1" applyFont="1" applyFill="1" applyBorder="1" applyAlignment="1">
      <alignment horizontal="right" vertical="center" wrapText="1"/>
    </xf>
    <xf numFmtId="0" fontId="24" fillId="0" borderId="0" xfId="0" applyFont="1" applyAlignment="1">
      <alignment horizontal="center"/>
    </xf>
    <xf numFmtId="43" fontId="17" fillId="13" borderId="33" xfId="0" applyNumberFormat="1" applyFont="1" applyFill="1" applyBorder="1"/>
    <xf numFmtId="43" fontId="17" fillId="13" borderId="54" xfId="0" applyNumberFormat="1" applyFont="1" applyFill="1" applyBorder="1"/>
    <xf numFmtId="164" fontId="0" fillId="0" borderId="12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0" fontId="0" fillId="0" borderId="3" xfId="1" applyNumberFormat="1" applyFont="1" applyBorder="1" applyAlignment="1" applyProtection="1">
      <alignment horizontal="center" vertical="center"/>
    </xf>
    <xf numFmtId="10" fontId="0" fillId="0" borderId="7" xfId="1" applyNumberFormat="1" applyFont="1" applyBorder="1" applyAlignment="1" applyProtection="1">
      <alignment horizontal="center" vertical="center"/>
    </xf>
    <xf numFmtId="10" fontId="0" fillId="0" borderId="1" xfId="1" applyNumberFormat="1" applyFont="1" applyBorder="1" applyAlignment="1" applyProtection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8" fontId="2" fillId="0" borderId="7" xfId="0" applyNumberFormat="1" applyFont="1" applyBorder="1" applyAlignment="1">
      <alignment horizontal="center" vertical="center"/>
    </xf>
    <xf numFmtId="164" fontId="0" fillId="16" borderId="1" xfId="0" applyNumberFormat="1" applyFill="1" applyBorder="1" applyAlignment="1" applyProtection="1">
      <alignment horizontal="center" vertical="center"/>
      <protection locked="0"/>
    </xf>
    <xf numFmtId="164" fontId="0" fillId="16" borderId="5" xfId="0" applyNumberFormat="1" applyFill="1" applyBorder="1" applyAlignment="1" applyProtection="1">
      <alignment horizontal="center" vertical="center"/>
      <protection locked="0"/>
    </xf>
    <xf numFmtId="164" fontId="0" fillId="16" borderId="7" xfId="0" applyNumberFormat="1" applyFill="1" applyBorder="1" applyAlignment="1" applyProtection="1">
      <alignment horizontal="center" vertical="center"/>
      <protection locked="0"/>
    </xf>
    <xf numFmtId="0" fontId="27" fillId="17" borderId="7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8" fontId="3" fillId="0" borderId="0" xfId="0" applyNumberFormat="1" applyFont="1" applyAlignment="1">
      <alignment vertical="center"/>
    </xf>
    <xf numFmtId="8" fontId="0" fillId="0" borderId="0" xfId="0" applyNumberFormat="1" applyAlignment="1">
      <alignment vertical="center"/>
    </xf>
    <xf numFmtId="0" fontId="2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44" fontId="0" fillId="0" borderId="0" xfId="0" applyNumberFormat="1" applyAlignment="1">
      <alignment vertical="center"/>
    </xf>
    <xf numFmtId="14" fontId="2" fillId="2" borderId="11" xfId="0" applyNumberFormat="1" applyFont="1" applyFill="1" applyBorder="1" applyAlignment="1">
      <alignment horizontal="center" vertical="center"/>
    </xf>
    <xf numFmtId="14" fontId="2" fillId="2" borderId="3" xfId="0" applyNumberFormat="1" applyFont="1" applyFill="1" applyBorder="1" applyAlignment="1">
      <alignment horizontal="center" vertical="center"/>
    </xf>
    <xf numFmtId="8" fontId="25" fillId="0" borderId="0" xfId="0" applyNumberFormat="1" applyFont="1" applyAlignment="1">
      <alignment vertical="center"/>
    </xf>
    <xf numFmtId="0" fontId="2" fillId="9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vertical="center"/>
    </xf>
    <xf numFmtId="0" fontId="2" fillId="7" borderId="1" xfId="0" applyFont="1" applyFill="1" applyBorder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10" fontId="0" fillId="0" borderId="0" xfId="1" applyNumberFormat="1" applyFont="1" applyAlignment="1" applyProtection="1">
      <alignment vertical="center"/>
    </xf>
    <xf numFmtId="8" fontId="0" fillId="0" borderId="1" xfId="0" applyNumberFormat="1" applyBorder="1" applyAlignment="1">
      <alignment vertical="center"/>
    </xf>
    <xf numFmtId="44" fontId="25" fillId="0" borderId="0" xfId="0" applyNumberFormat="1" applyFont="1" applyAlignment="1">
      <alignment vertical="center"/>
    </xf>
    <xf numFmtId="44" fontId="25" fillId="0" borderId="0" xfId="2" applyFont="1" applyAlignment="1" applyProtection="1">
      <alignment horizontal="center" vertical="center"/>
    </xf>
    <xf numFmtId="10" fontId="3" fillId="0" borderId="0" xfId="1" applyNumberFormat="1" applyFont="1" applyFill="1" applyBorder="1" applyAlignment="1" applyProtection="1">
      <alignment horizontal="center" vertical="center"/>
    </xf>
    <xf numFmtId="0" fontId="2" fillId="4" borderId="4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8" fontId="26" fillId="0" borderId="0" xfId="0" applyNumberFormat="1" applyFont="1" applyAlignment="1">
      <alignment vertical="center"/>
    </xf>
    <xf numFmtId="8" fontId="2" fillId="0" borderId="0" xfId="0" applyNumberFormat="1" applyFont="1" applyAlignment="1">
      <alignment vertical="center"/>
    </xf>
    <xf numFmtId="0" fontId="23" fillId="8" borderId="0" xfId="0" applyFont="1" applyFill="1" applyAlignment="1">
      <alignment horizontal="left" vertical="center"/>
    </xf>
    <xf numFmtId="0" fontId="23" fillId="8" borderId="0" xfId="0" applyFont="1" applyFill="1" applyAlignment="1">
      <alignment horizontal="center" vertical="center"/>
    </xf>
    <xf numFmtId="0" fontId="23" fillId="8" borderId="0" xfId="0" applyFont="1" applyFill="1" applyAlignment="1">
      <alignment vertical="center"/>
    </xf>
    <xf numFmtId="44" fontId="23" fillId="8" borderId="0" xfId="1" applyNumberFormat="1" applyFont="1" applyFill="1" applyAlignment="1" applyProtection="1">
      <alignment horizontal="center" vertical="center"/>
    </xf>
    <xf numFmtId="8" fontId="26" fillId="8" borderId="0" xfId="0" applyNumberFormat="1" applyFont="1" applyFill="1" applyAlignment="1">
      <alignment horizontal="center" vertical="center"/>
    </xf>
    <xf numFmtId="8" fontId="23" fillId="8" borderId="0" xfId="0" applyNumberFormat="1" applyFont="1" applyFill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44" fontId="23" fillId="0" borderId="0" xfId="1" applyNumberFormat="1" applyFont="1" applyFill="1" applyAlignment="1" applyProtection="1">
      <alignment horizontal="center" vertical="center"/>
    </xf>
    <xf numFmtId="8" fontId="26" fillId="0" borderId="0" xfId="0" applyNumberFormat="1" applyFont="1" applyAlignment="1">
      <alignment horizontal="center" vertical="center"/>
    </xf>
    <xf numFmtId="8" fontId="23" fillId="0" borderId="0" xfId="0" applyNumberFormat="1" applyFont="1" applyAlignment="1">
      <alignment horizontal="center" vertical="center"/>
    </xf>
    <xf numFmtId="43" fontId="23" fillId="0" borderId="0" xfId="0" applyNumberFormat="1" applyFont="1" applyAlignment="1">
      <alignment horizontal="center" vertical="center"/>
    </xf>
    <xf numFmtId="44" fontId="2" fillId="0" borderId="0" xfId="0" applyNumberFormat="1" applyFont="1" applyAlignment="1">
      <alignment horizontal="center" vertical="center"/>
    </xf>
    <xf numFmtId="0" fontId="2" fillId="14" borderId="0" xfId="0" applyFont="1" applyFill="1" applyAlignment="1">
      <alignment horizontal="left" vertical="center"/>
    </xf>
    <xf numFmtId="0" fontId="0" fillId="14" borderId="0" xfId="0" applyFill="1" applyAlignment="1">
      <alignment vertical="center"/>
    </xf>
    <xf numFmtId="0" fontId="0" fillId="14" borderId="0" xfId="0" applyFill="1" applyAlignment="1">
      <alignment horizontal="center" vertical="center"/>
    </xf>
    <xf numFmtId="0" fontId="2" fillId="14" borderId="0" xfId="0" applyFont="1" applyFill="1" applyAlignment="1">
      <alignment horizontal="center" vertical="center"/>
    </xf>
    <xf numFmtId="8" fontId="3" fillId="14" borderId="0" xfId="0" applyNumberFormat="1" applyFont="1" applyFill="1" applyAlignment="1">
      <alignment vertical="center"/>
    </xf>
    <xf numFmtId="8" fontId="0" fillId="14" borderId="0" xfId="0" applyNumberForma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2" fillId="15" borderId="4" xfId="0" applyFont="1" applyFill="1" applyBorder="1" applyAlignment="1">
      <alignment horizontal="left" vertical="center"/>
    </xf>
    <xf numFmtId="0" fontId="2" fillId="15" borderId="5" xfId="0" applyFont="1" applyFill="1" applyBorder="1" applyAlignment="1">
      <alignment horizontal="left" vertical="center"/>
    </xf>
    <xf numFmtId="43" fontId="0" fillId="0" borderId="0" xfId="0" applyNumberFormat="1" applyAlignment="1">
      <alignment vertical="center"/>
    </xf>
    <xf numFmtId="44" fontId="0" fillId="0" borderId="5" xfId="0" applyNumberFormat="1" applyBorder="1" applyAlignment="1">
      <alignment vertical="center"/>
    </xf>
    <xf numFmtId="43" fontId="0" fillId="0" borderId="5" xfId="0" applyNumberFormat="1" applyBorder="1" applyAlignment="1">
      <alignment vertical="center"/>
    </xf>
    <xf numFmtId="0" fontId="0" fillId="0" borderId="34" xfId="0" applyBorder="1" applyAlignment="1">
      <alignment horizontal="left" vertical="center"/>
    </xf>
    <xf numFmtId="43" fontId="0" fillId="0" borderId="42" xfId="0" applyNumberForma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0" fillId="0" borderId="74" xfId="0" applyBorder="1" applyAlignment="1">
      <alignment horizontal="left" vertical="center"/>
    </xf>
    <xf numFmtId="44" fontId="0" fillId="0" borderId="75" xfId="0" applyNumberFormat="1" applyBorder="1" applyAlignment="1">
      <alignment vertical="center"/>
    </xf>
    <xf numFmtId="0" fontId="0" fillId="0" borderId="76" xfId="0" applyBorder="1" applyAlignment="1">
      <alignment horizontal="left" vertical="center"/>
    </xf>
    <xf numFmtId="43" fontId="0" fillId="0" borderId="77" xfId="0" applyNumberFormat="1" applyBorder="1" applyAlignment="1">
      <alignment vertical="center"/>
    </xf>
    <xf numFmtId="0" fontId="0" fillId="0" borderId="4" xfId="0" applyBorder="1" applyAlignment="1">
      <alignment horizontal="left" vertical="center"/>
    </xf>
    <xf numFmtId="164" fontId="25" fillId="0" borderId="0" xfId="0" applyNumberFormat="1" applyFont="1" applyAlignment="1">
      <alignment vertical="center"/>
    </xf>
    <xf numFmtId="164" fontId="0" fillId="0" borderId="1" xfId="0" applyNumberFormat="1" applyBorder="1" applyAlignment="1">
      <alignment vertical="center"/>
    </xf>
    <xf numFmtId="10" fontId="0" fillId="16" borderId="1" xfId="0" applyNumberFormat="1" applyFill="1" applyBorder="1" applyAlignment="1" applyProtection="1">
      <alignment horizontal="center" vertical="center"/>
      <protection locked="0"/>
    </xf>
    <xf numFmtId="9" fontId="0" fillId="11" borderId="0" xfId="0" applyNumberFormat="1" applyFill="1" applyAlignment="1">
      <alignment horizontal="center"/>
    </xf>
    <xf numFmtId="9" fontId="0" fillId="13" borderId="0" xfId="0" applyNumberFormat="1" applyFill="1" applyAlignment="1">
      <alignment horizontal="center"/>
    </xf>
    <xf numFmtId="0" fontId="0" fillId="13" borderId="0" xfId="0" applyFill="1" applyAlignment="1">
      <alignment horizontal="center"/>
    </xf>
    <xf numFmtId="0" fontId="25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9" fontId="0" fillId="0" borderId="3" xfId="1" applyFont="1" applyBorder="1" applyAlignment="1" applyProtection="1">
      <alignment horizontal="center" vertical="center"/>
    </xf>
    <xf numFmtId="9" fontId="0" fillId="16" borderId="5" xfId="0" applyNumberFormat="1" applyFill="1" applyBorder="1" applyAlignment="1" applyProtection="1">
      <alignment horizontal="center" vertical="center"/>
      <protection locked="0"/>
    </xf>
    <xf numFmtId="9" fontId="0" fillId="0" borderId="7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14" fontId="5" fillId="0" borderId="1" xfId="0" applyNumberFormat="1" applyFont="1" applyBorder="1" applyAlignment="1">
      <alignment horizontal="left" wrapText="1"/>
    </xf>
    <xf numFmtId="14" fontId="6" fillId="0" borderId="1" xfId="0" applyNumberFormat="1" applyFon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15" fillId="4" borderId="25" xfId="0" applyFont="1" applyFill="1" applyBorder="1" applyAlignment="1">
      <alignment horizontal="center" vertical="center"/>
    </xf>
    <xf numFmtId="0" fontId="15" fillId="4" borderId="26" xfId="0" applyFont="1" applyFill="1" applyBorder="1" applyAlignment="1">
      <alignment horizontal="center" vertical="center"/>
    </xf>
    <xf numFmtId="0" fontId="13" fillId="5" borderId="86" xfId="0" applyFont="1" applyFill="1" applyBorder="1" applyAlignment="1">
      <alignment horizontal="left" vertical="top" wrapText="1"/>
    </xf>
    <xf numFmtId="14" fontId="0" fillId="0" borderId="0" xfId="0" applyNumberFormat="1" applyAlignment="1">
      <alignment vertic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0" fontId="2" fillId="2" borderId="87" xfId="0" applyFont="1" applyFill="1" applyBorder="1" applyAlignment="1">
      <alignment vertical="center"/>
    </xf>
    <xf numFmtId="0" fontId="3" fillId="18" borderId="0" xfId="0" applyFont="1" applyFill="1" applyAlignment="1">
      <alignment vertical="center"/>
    </xf>
    <xf numFmtId="2" fontId="25" fillId="0" borderId="0" xfId="0" applyNumberFormat="1" applyFont="1" applyAlignment="1">
      <alignment horizontal="center" vertical="center"/>
    </xf>
    <xf numFmtId="167" fontId="0" fillId="0" borderId="27" xfId="0" applyNumberFormat="1" applyBorder="1" applyAlignment="1">
      <alignment horizontal="center" vertical="center"/>
    </xf>
    <xf numFmtId="9" fontId="0" fillId="0" borderId="27" xfId="0" applyNumberFormat="1" applyBorder="1" applyAlignment="1">
      <alignment horizontal="center" vertical="center"/>
    </xf>
    <xf numFmtId="167" fontId="0" fillId="0" borderId="82" xfId="0" applyNumberFormat="1" applyBorder="1" applyAlignment="1">
      <alignment horizontal="center" vertical="center"/>
    </xf>
    <xf numFmtId="0" fontId="31" fillId="4" borderId="65" xfId="0" applyFont="1" applyFill="1" applyBorder="1" applyAlignment="1">
      <alignment horizontal="center" vertical="center"/>
    </xf>
    <xf numFmtId="5" fontId="24" fillId="0" borderId="7" xfId="0" applyNumberFormat="1" applyFont="1" applyBorder="1" applyAlignment="1">
      <alignment horizontal="center" vertical="center" wrapText="1"/>
    </xf>
    <xf numFmtId="5" fontId="24" fillId="0" borderId="5" xfId="0" applyNumberFormat="1" applyFont="1" applyBorder="1" applyAlignment="1">
      <alignment horizontal="center" vertical="center"/>
    </xf>
    <xf numFmtId="5" fontId="24" fillId="0" borderId="5" xfId="0" applyNumberFormat="1" applyFont="1" applyBorder="1" applyAlignment="1">
      <alignment horizontal="center" vertical="center" wrapText="1"/>
    </xf>
    <xf numFmtId="0" fontId="24" fillId="19" borderId="5" xfId="0" applyFont="1" applyFill="1" applyBorder="1" applyAlignment="1">
      <alignment horizontal="center" vertical="center"/>
    </xf>
    <xf numFmtId="44" fontId="3" fillId="0" borderId="0" xfId="0" applyNumberFormat="1" applyFont="1" applyAlignment="1">
      <alignment vertical="center"/>
    </xf>
    <xf numFmtId="0" fontId="25" fillId="0" borderId="0" xfId="0" applyFont="1"/>
    <xf numFmtId="0" fontId="25" fillId="18" borderId="0" xfId="0" applyFont="1" applyFill="1" applyAlignment="1">
      <alignment vertical="center"/>
    </xf>
    <xf numFmtId="0" fontId="25" fillId="0" borderId="0" xfId="0" applyFont="1" applyAlignment="1">
      <alignment horizontal="center" vertical="center"/>
    </xf>
    <xf numFmtId="14" fontId="9" fillId="13" borderId="0" xfId="0" applyNumberFormat="1" applyFont="1" applyFill="1"/>
    <xf numFmtId="3" fontId="25" fillId="13" borderId="0" xfId="0" applyNumberFormat="1" applyFont="1" applyFill="1"/>
    <xf numFmtId="0" fontId="13" fillId="13" borderId="86" xfId="0" applyFont="1" applyFill="1" applyBorder="1" applyAlignment="1">
      <alignment horizontal="left" vertical="top" wrapText="1"/>
    </xf>
    <xf numFmtId="3" fontId="14" fillId="13" borderId="14" xfId="0" applyNumberFormat="1" applyFont="1" applyFill="1" applyBorder="1" applyAlignment="1">
      <alignment horizontal="right" vertical="center" wrapText="1"/>
    </xf>
    <xf numFmtId="3" fontId="14" fillId="13" borderId="14" xfId="0" applyNumberFormat="1" applyFont="1" applyFill="1" applyBorder="1" applyAlignment="1">
      <alignment horizontal="right" vertical="top" wrapText="1"/>
    </xf>
    <xf numFmtId="0" fontId="0" fillId="13" borderId="17" xfId="0" applyFill="1" applyBorder="1" applyAlignment="1">
      <alignment horizontal="right" vertical="top" wrapText="1"/>
    </xf>
    <xf numFmtId="0" fontId="0" fillId="13" borderId="20" xfId="0" applyFill="1" applyBorder="1" applyAlignment="1">
      <alignment horizontal="right" vertical="top" wrapText="1"/>
    </xf>
    <xf numFmtId="3" fontId="14" fillId="13" borderId="20" xfId="0" applyNumberFormat="1" applyFont="1" applyFill="1" applyBorder="1" applyAlignment="1">
      <alignment horizontal="right" vertical="top" wrapText="1"/>
    </xf>
    <xf numFmtId="0" fontId="0" fillId="13" borderId="20" xfId="0" applyFill="1" applyBorder="1" applyAlignment="1">
      <alignment vertical="top" wrapText="1"/>
    </xf>
    <xf numFmtId="0" fontId="0" fillId="13" borderId="23" xfId="0" applyFill="1" applyBorder="1" applyAlignment="1">
      <alignment vertical="top" wrapText="1"/>
    </xf>
    <xf numFmtId="0" fontId="0" fillId="13" borderId="17" xfId="0" applyFill="1" applyBorder="1" applyAlignment="1">
      <alignment horizontal="right" vertical="center" wrapText="1"/>
    </xf>
    <xf numFmtId="0" fontId="0" fillId="13" borderId="20" xfId="0" applyFill="1" applyBorder="1" applyAlignment="1">
      <alignment horizontal="right" vertical="center" wrapText="1"/>
    </xf>
    <xf numFmtId="3" fontId="14" fillId="13" borderId="20" xfId="0" applyNumberFormat="1" applyFont="1" applyFill="1" applyBorder="1" applyAlignment="1">
      <alignment horizontal="right" vertical="center" wrapText="1"/>
    </xf>
    <xf numFmtId="0" fontId="0" fillId="13" borderId="23" xfId="0" applyFill="1" applyBorder="1" applyAlignment="1">
      <alignment vertical="center" wrapText="1"/>
    </xf>
    <xf numFmtId="0" fontId="14" fillId="13" borderId="14" xfId="0" applyFont="1" applyFill="1" applyBorder="1" applyAlignment="1">
      <alignment horizontal="right" vertical="center" wrapText="1"/>
    </xf>
    <xf numFmtId="0" fontId="14" fillId="13" borderId="14" xfId="0" applyFont="1" applyFill="1" applyBorder="1" applyAlignment="1">
      <alignment vertical="center" wrapText="1"/>
    </xf>
    <xf numFmtId="0" fontId="13" fillId="0" borderId="86" xfId="0" applyFont="1" applyBorder="1" applyAlignment="1">
      <alignment horizontal="left" vertical="top" wrapText="1"/>
    </xf>
    <xf numFmtId="3" fontId="14" fillId="0" borderId="14" xfId="0" applyNumberFormat="1" applyFont="1" applyBorder="1" applyAlignment="1">
      <alignment horizontal="right" vertical="center" wrapText="1"/>
    </xf>
    <xf numFmtId="3" fontId="14" fillId="0" borderId="14" xfId="0" applyNumberFormat="1" applyFont="1" applyBorder="1" applyAlignment="1">
      <alignment horizontal="right" vertical="top" wrapText="1"/>
    </xf>
    <xf numFmtId="0" fontId="14" fillId="0" borderId="14" xfId="0" applyFont="1" applyBorder="1" applyAlignment="1">
      <alignment horizontal="right" vertical="center" wrapText="1"/>
    </xf>
    <xf numFmtId="0" fontId="14" fillId="0" borderId="14" xfId="0" applyFont="1" applyBorder="1" applyAlignment="1">
      <alignment vertical="center" wrapText="1"/>
    </xf>
    <xf numFmtId="0" fontId="24" fillId="16" borderId="3" xfId="0" applyFont="1" applyFill="1" applyBorder="1" applyAlignment="1" applyProtection="1">
      <alignment horizontal="center" vertical="center"/>
      <protection locked="0"/>
    </xf>
    <xf numFmtId="0" fontId="24" fillId="18" borderId="0" xfId="0" applyFont="1" applyFill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165" fontId="24" fillId="16" borderId="5" xfId="0" applyNumberFormat="1" applyFont="1" applyFill="1" applyBorder="1" applyAlignment="1" applyProtection="1">
      <alignment horizontal="center" vertical="center"/>
      <protection locked="0"/>
    </xf>
    <xf numFmtId="165" fontId="24" fillId="16" borderId="7" xfId="0" applyNumberFormat="1" applyFont="1" applyFill="1" applyBorder="1" applyAlignment="1" applyProtection="1">
      <alignment horizontal="center" vertical="center"/>
      <protection locked="0"/>
    </xf>
    <xf numFmtId="167" fontId="0" fillId="15" borderId="27" xfId="0" applyNumberFormat="1" applyFill="1" applyBorder="1" applyAlignment="1">
      <alignment horizontal="center" vertical="center"/>
    </xf>
    <xf numFmtId="165" fontId="3" fillId="18" borderId="0" xfId="0" applyNumberFormat="1" applyFont="1" applyFill="1" applyAlignment="1">
      <alignment horizontal="left" vertical="center"/>
    </xf>
    <xf numFmtId="14" fontId="3" fillId="18" borderId="0" xfId="0" applyNumberFormat="1" applyFont="1" applyFill="1" applyAlignment="1">
      <alignment horizontal="left" vertical="center"/>
    </xf>
    <xf numFmtId="2" fontId="3" fillId="0" borderId="0" xfId="0" applyNumberFormat="1" applyFont="1" applyAlignment="1">
      <alignment vertical="center"/>
    </xf>
    <xf numFmtId="14" fontId="3" fillId="0" borderId="0" xfId="0" applyNumberFormat="1" applyFont="1" applyAlignment="1">
      <alignment vertical="center"/>
    </xf>
    <xf numFmtId="2" fontId="3" fillId="18" borderId="0" xfId="0" applyNumberFormat="1" applyFont="1" applyFill="1" applyAlignment="1">
      <alignment horizontal="left" vertical="center"/>
    </xf>
    <xf numFmtId="14" fontId="3" fillId="18" borderId="0" xfId="0" applyNumberFormat="1" applyFont="1" applyFill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0" fillId="16" borderId="1" xfId="2" applyNumberFormat="1" applyFont="1" applyFill="1" applyBorder="1" applyAlignment="1" applyProtection="1">
      <alignment vertical="center"/>
      <protection locked="0"/>
    </xf>
    <xf numFmtId="164" fontId="0" fillId="0" borderId="1" xfId="2" applyNumberFormat="1" applyFont="1" applyFill="1" applyBorder="1" applyAlignment="1" applyProtection="1">
      <alignment vertical="center"/>
    </xf>
    <xf numFmtId="164" fontId="0" fillId="0" borderId="1" xfId="2" applyNumberFormat="1" applyFont="1" applyFill="1" applyBorder="1" applyAlignment="1" applyProtection="1">
      <alignment horizontal="center" vertical="center"/>
    </xf>
    <xf numFmtId="164" fontId="0" fillId="0" borderId="1" xfId="2" applyNumberFormat="1" applyFont="1" applyBorder="1" applyAlignment="1" applyProtection="1">
      <alignment horizontal="center" vertical="center"/>
    </xf>
    <xf numFmtId="0" fontId="29" fillId="13" borderId="60" xfId="0" applyFont="1" applyFill="1" applyBorder="1" applyAlignment="1">
      <alignment horizontal="center" vertical="center"/>
    </xf>
    <xf numFmtId="0" fontId="29" fillId="13" borderId="61" xfId="0" applyFont="1" applyFill="1" applyBorder="1" applyAlignment="1">
      <alignment horizontal="center" vertical="center"/>
    </xf>
    <xf numFmtId="0" fontId="29" fillId="13" borderId="62" xfId="0" applyFont="1" applyFill="1" applyBorder="1" applyAlignment="1">
      <alignment horizontal="center" vertical="center"/>
    </xf>
    <xf numFmtId="0" fontId="29" fillId="13" borderId="54" xfId="0" applyFont="1" applyFill="1" applyBorder="1" applyAlignment="1">
      <alignment horizontal="center" vertical="center"/>
    </xf>
    <xf numFmtId="0" fontId="29" fillId="13" borderId="55" xfId="0" applyFont="1" applyFill="1" applyBorder="1" applyAlignment="1">
      <alignment horizontal="center" vertical="center"/>
    </xf>
    <xf numFmtId="0" fontId="29" fillId="13" borderId="56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12" borderId="2" xfId="0" applyFont="1" applyFill="1" applyBorder="1" applyAlignment="1">
      <alignment horizontal="left" vertical="center"/>
    </xf>
    <xf numFmtId="0" fontId="2" fillId="12" borderId="3" xfId="0" applyFont="1" applyFill="1" applyBorder="1" applyAlignment="1">
      <alignment horizontal="left" vertical="center"/>
    </xf>
    <xf numFmtId="0" fontId="2" fillId="12" borderId="4" xfId="0" applyFont="1" applyFill="1" applyBorder="1" applyAlignment="1">
      <alignment horizontal="left" vertical="center"/>
    </xf>
    <xf numFmtId="0" fontId="2" fillId="12" borderId="5" xfId="0" applyFont="1" applyFill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79" xfId="0" applyFont="1" applyBorder="1" applyAlignment="1">
      <alignment horizontal="left" vertical="center"/>
    </xf>
    <xf numFmtId="0" fontId="2" fillId="0" borderId="80" xfId="0" applyFont="1" applyBorder="1" applyAlignment="1">
      <alignment horizontal="left" vertical="center"/>
    </xf>
    <xf numFmtId="0" fontId="2" fillId="0" borderId="81" xfId="0" applyFont="1" applyBorder="1" applyAlignment="1">
      <alignment horizontal="left" vertical="center"/>
    </xf>
    <xf numFmtId="0" fontId="30" fillId="13" borderId="8" xfId="0" applyFont="1" applyFill="1" applyBorder="1" applyAlignment="1">
      <alignment horizontal="center" vertical="center"/>
    </xf>
    <xf numFmtId="0" fontId="30" fillId="13" borderId="9" xfId="0" applyFont="1" applyFill="1" applyBorder="1" applyAlignment="1">
      <alignment horizontal="center" vertical="center"/>
    </xf>
    <xf numFmtId="0" fontId="30" fillId="13" borderId="10" xfId="0" applyFont="1" applyFill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85" xfId="0" applyFont="1" applyBorder="1" applyAlignment="1">
      <alignment horizontal="left" vertical="center"/>
    </xf>
    <xf numFmtId="164" fontId="2" fillId="0" borderId="84" xfId="0" applyNumberFormat="1" applyFont="1" applyBorder="1" applyAlignment="1">
      <alignment horizontal="center" vertical="center"/>
    </xf>
    <xf numFmtId="164" fontId="2" fillId="0" borderId="30" xfId="0" applyNumberFormat="1" applyFont="1" applyBorder="1" applyAlignment="1">
      <alignment horizontal="center" vertical="center"/>
    </xf>
    <xf numFmtId="164" fontId="2" fillId="0" borderId="26" xfId="0" applyNumberFormat="1" applyFont="1" applyBorder="1" applyAlignment="1">
      <alignment horizontal="center" vertical="center"/>
    </xf>
    <xf numFmtId="0" fontId="2" fillId="0" borderId="31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164" fontId="2" fillId="0" borderId="27" xfId="0" applyNumberFormat="1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center" vertical="center"/>
    </xf>
    <xf numFmtId="164" fontId="2" fillId="0" borderId="32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13" borderId="8" xfId="0" applyFont="1" applyFill="1" applyBorder="1" applyAlignment="1">
      <alignment horizontal="center" vertical="center" wrapText="1"/>
    </xf>
    <xf numFmtId="0" fontId="2" fillId="13" borderId="10" xfId="0" applyFont="1" applyFill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center" vertical="center"/>
    </xf>
    <xf numFmtId="0" fontId="2" fillId="12" borderId="11" xfId="0" applyFont="1" applyFill="1" applyBorder="1" applyAlignment="1">
      <alignment horizontal="center" vertical="center"/>
    </xf>
    <xf numFmtId="0" fontId="2" fillId="1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2" fillId="12" borderId="25" xfId="0" applyFont="1" applyFill="1" applyBorder="1" applyAlignment="1">
      <alignment horizontal="center" vertical="center"/>
    </xf>
    <xf numFmtId="0" fontId="2" fillId="12" borderId="30" xfId="0" applyFont="1" applyFill="1" applyBorder="1" applyAlignment="1">
      <alignment horizontal="center" vertical="center"/>
    </xf>
    <xf numFmtId="0" fontId="2" fillId="12" borderId="26" xfId="0" applyFont="1" applyFill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8" fontId="2" fillId="12" borderId="1" xfId="0" applyNumberFormat="1" applyFont="1" applyFill="1" applyBorder="1" applyAlignment="1">
      <alignment horizontal="center" vertical="center" wrapText="1"/>
    </xf>
    <xf numFmtId="164" fontId="2" fillId="9" borderId="82" xfId="0" applyNumberFormat="1" applyFont="1" applyFill="1" applyBorder="1" applyAlignment="1">
      <alignment horizontal="center" vertical="center"/>
    </xf>
    <xf numFmtId="164" fontId="2" fillId="9" borderId="80" xfId="0" applyNumberFormat="1" applyFont="1" applyFill="1" applyBorder="1" applyAlignment="1">
      <alignment horizontal="center" vertical="center"/>
    </xf>
    <xf numFmtId="164" fontId="2" fillId="9" borderId="83" xfId="0" applyNumberFormat="1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0" fontId="2" fillId="16" borderId="8" xfId="0" applyFont="1" applyFill="1" applyBorder="1" applyAlignment="1" applyProtection="1">
      <alignment horizontal="center" vertical="center"/>
      <protection locked="0"/>
    </xf>
    <xf numFmtId="0" fontId="2" fillId="16" borderId="10" xfId="0" applyFont="1" applyFill="1" applyBorder="1" applyAlignment="1" applyProtection="1">
      <alignment horizontal="center" vertical="center"/>
      <protection locked="0"/>
    </xf>
    <xf numFmtId="0" fontId="2" fillId="9" borderId="79" xfId="0" applyFont="1" applyFill="1" applyBorder="1" applyAlignment="1">
      <alignment horizontal="left" vertical="center"/>
    </xf>
    <xf numFmtId="0" fontId="2" fillId="9" borderId="80" xfId="0" applyFont="1" applyFill="1" applyBorder="1" applyAlignment="1">
      <alignment horizontal="left" vertical="center"/>
    </xf>
    <xf numFmtId="0" fontId="2" fillId="9" borderId="81" xfId="0" applyFont="1" applyFill="1" applyBorder="1" applyAlignment="1">
      <alignment horizontal="left" vertical="center"/>
    </xf>
    <xf numFmtId="0" fontId="18" fillId="0" borderId="60" xfId="0" applyFont="1" applyBorder="1" applyAlignment="1">
      <alignment horizontal="center"/>
    </xf>
    <xf numFmtId="0" fontId="18" fillId="0" borderId="30" xfId="0" applyFont="1" applyBorder="1" applyAlignment="1">
      <alignment horizontal="center"/>
    </xf>
    <xf numFmtId="0" fontId="18" fillId="0" borderId="61" xfId="0" applyFont="1" applyBorder="1" applyAlignment="1">
      <alignment horizontal="center"/>
    </xf>
    <xf numFmtId="0" fontId="18" fillId="0" borderId="62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0" fontId="18" fillId="13" borderId="25" xfId="0" applyFont="1" applyFill="1" applyBorder="1" applyAlignment="1">
      <alignment horizontal="center"/>
    </xf>
    <xf numFmtId="0" fontId="18" fillId="13" borderId="26" xfId="0" applyFont="1" applyFill="1" applyBorder="1" applyAlignment="1">
      <alignment horizontal="center"/>
    </xf>
    <xf numFmtId="0" fontId="18" fillId="13" borderId="30" xfId="0" applyFont="1" applyFill="1" applyBorder="1" applyAlignment="1">
      <alignment horizontal="center"/>
    </xf>
    <xf numFmtId="0" fontId="19" fillId="10" borderId="27" xfId="0" applyFont="1" applyFill="1" applyBorder="1" applyAlignment="1">
      <alignment horizontal="center" wrapText="1"/>
    </xf>
    <xf numFmtId="0" fontId="19" fillId="10" borderId="29" xfId="0" applyFont="1" applyFill="1" applyBorder="1" applyAlignment="1">
      <alignment horizontal="center" wrapText="1"/>
    </xf>
    <xf numFmtId="0" fontId="19" fillId="10" borderId="27" xfId="0" applyFont="1" applyFill="1" applyBorder="1" applyAlignment="1">
      <alignment horizontal="center"/>
    </xf>
    <xf numFmtId="0" fontId="19" fillId="10" borderId="28" xfId="0" applyFont="1" applyFill="1" applyBorder="1" applyAlignment="1">
      <alignment horizontal="center"/>
    </xf>
    <xf numFmtId="0" fontId="19" fillId="10" borderId="29" xfId="0" applyFont="1" applyFill="1" applyBorder="1" applyAlignment="1">
      <alignment horizontal="center"/>
    </xf>
    <xf numFmtId="0" fontId="19" fillId="10" borderId="31" xfId="0" applyFont="1" applyFill="1" applyBorder="1" applyAlignment="1">
      <alignment horizontal="center"/>
    </xf>
    <xf numFmtId="0" fontId="19" fillId="10" borderId="32" xfId="0" applyFont="1" applyFill="1" applyBorder="1" applyAlignment="1">
      <alignment horizontal="center"/>
    </xf>
    <xf numFmtId="0" fontId="19" fillId="10" borderId="31" xfId="0" applyFont="1" applyFill="1" applyBorder="1" applyAlignment="1">
      <alignment horizontal="center" wrapText="1"/>
    </xf>
    <xf numFmtId="0" fontId="19" fillId="10" borderId="28" xfId="0" applyFont="1" applyFill="1" applyBorder="1" applyAlignment="1">
      <alignment horizontal="center" wrapText="1"/>
    </xf>
    <xf numFmtId="0" fontId="19" fillId="10" borderId="32" xfId="0" applyFont="1" applyFill="1" applyBorder="1" applyAlignment="1">
      <alignment horizontal="center" wrapText="1"/>
    </xf>
    <xf numFmtId="0" fontId="19" fillId="10" borderId="25" xfId="0" applyFont="1" applyFill="1" applyBorder="1" applyAlignment="1">
      <alignment horizontal="center"/>
    </xf>
    <xf numFmtId="0" fontId="19" fillId="10" borderId="26" xfId="0" applyFont="1" applyFill="1" applyBorder="1" applyAlignment="1">
      <alignment horizontal="center"/>
    </xf>
    <xf numFmtId="0" fontId="19" fillId="10" borderId="25" xfId="0" applyFont="1" applyFill="1" applyBorder="1" applyAlignment="1">
      <alignment horizontal="center" wrapText="1"/>
    </xf>
    <xf numFmtId="0" fontId="19" fillId="10" borderId="26" xfId="0" applyFont="1" applyFill="1" applyBorder="1" applyAlignment="1">
      <alignment horizontal="center" wrapText="1"/>
    </xf>
    <xf numFmtId="0" fontId="19" fillId="10" borderId="30" xfId="0" applyFont="1" applyFill="1" applyBorder="1" applyAlignment="1">
      <alignment horizontal="center"/>
    </xf>
    <xf numFmtId="0" fontId="19" fillId="10" borderId="30" xfId="0" applyFont="1" applyFill="1" applyBorder="1" applyAlignment="1">
      <alignment horizontal="center" wrapText="1"/>
    </xf>
    <xf numFmtId="3" fontId="14" fillId="0" borderId="18" xfId="0" applyNumberFormat="1" applyFont="1" applyBorder="1" applyAlignment="1">
      <alignment horizontal="center" vertical="center" wrapText="1"/>
    </xf>
    <xf numFmtId="3" fontId="14" fillId="0" borderId="21" xfId="0" applyNumberFormat="1" applyFont="1" applyBorder="1" applyAlignment="1">
      <alignment horizontal="center" vertical="center" wrapText="1"/>
    </xf>
    <xf numFmtId="3" fontId="14" fillId="0" borderId="24" xfId="0" applyNumberFormat="1" applyFont="1" applyBorder="1" applyAlignment="1">
      <alignment horizontal="center" vertical="center" wrapText="1"/>
    </xf>
    <xf numFmtId="3" fontId="14" fillId="0" borderId="18" xfId="0" applyNumberFormat="1" applyFont="1" applyBorder="1" applyAlignment="1">
      <alignment horizontal="right" vertical="center" wrapText="1"/>
    </xf>
    <xf numFmtId="3" fontId="14" fillId="0" borderId="24" xfId="0" applyNumberFormat="1" applyFont="1" applyBorder="1" applyAlignment="1">
      <alignment horizontal="right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3" fontId="14" fillId="6" borderId="17" xfId="0" applyNumberFormat="1" applyFont="1" applyFill="1" applyBorder="1" applyAlignment="1">
      <alignment horizontal="right" vertical="center" wrapText="1"/>
    </xf>
    <xf numFmtId="3" fontId="14" fillId="6" borderId="23" xfId="0" applyNumberFormat="1" applyFont="1" applyFill="1" applyBorder="1" applyAlignment="1">
      <alignment horizontal="right" vertical="center" wrapText="1"/>
    </xf>
    <xf numFmtId="3" fontId="14" fillId="13" borderId="17" xfId="0" applyNumberFormat="1" applyFont="1" applyFill="1" applyBorder="1" applyAlignment="1">
      <alignment horizontal="right" vertical="center" wrapText="1"/>
    </xf>
    <xf numFmtId="3" fontId="14" fillId="13" borderId="23" xfId="0" applyNumberFormat="1" applyFont="1" applyFill="1" applyBorder="1" applyAlignment="1">
      <alignment horizontal="right" vertical="center" wrapText="1"/>
    </xf>
  </cellXfs>
  <cellStyles count="3">
    <cellStyle name="Currency" xfId="2" builtinId="4"/>
    <cellStyle name="Normal" xfId="0" builtinId="0"/>
    <cellStyle name="Percent" xfId="1" builtinId="5"/>
  </cellStyles>
  <dxfs count="8"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ndense val="0"/>
        <extend val="0"/>
        <color auto="1"/>
      </font>
      <fill>
        <patternFill>
          <bgColor indexed="1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2</xdr:row>
      <xdr:rowOff>9525</xdr:rowOff>
    </xdr:from>
    <xdr:to>
      <xdr:col>4</xdr:col>
      <xdr:colOff>163195</xdr:colOff>
      <xdr:row>9</xdr:row>
      <xdr:rowOff>19050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377BD49-B137-47D7-97A1-BCC28CB28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200025"/>
          <a:ext cx="1372870" cy="13430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9525</xdr:colOff>
      <xdr:row>10</xdr:row>
      <xdr:rowOff>19050</xdr:rowOff>
    </xdr:from>
    <xdr:to>
      <xdr:col>14</xdr:col>
      <xdr:colOff>533400</xdr:colOff>
      <xdr:row>43</xdr:row>
      <xdr:rowOff>171450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1F8A90-89FD-4B72-9EC8-D326055B1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1733550"/>
          <a:ext cx="7839075" cy="643890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956972</xdr:colOff>
      <xdr:row>4</xdr:row>
      <xdr:rowOff>89437</xdr:rowOff>
    </xdr:from>
    <xdr:to>
      <xdr:col>1</xdr:col>
      <xdr:colOff>1922887</xdr:colOff>
      <xdr:row>4</xdr:row>
      <xdr:rowOff>89437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75676E33-2A93-45C1-9949-332F60F70E3A}"/>
            </a:ext>
          </a:extLst>
        </xdr:cNvPr>
        <xdr:cNvCxnSpPr/>
      </xdr:nvCxnSpPr>
      <xdr:spPr>
        <a:xfrm>
          <a:off x="1359437" y="1162676"/>
          <a:ext cx="965915" cy="0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965915</xdr:colOff>
      <xdr:row>0</xdr:row>
      <xdr:rowOff>500845</xdr:rowOff>
    </xdr:from>
    <xdr:to>
      <xdr:col>1</xdr:col>
      <xdr:colOff>965915</xdr:colOff>
      <xdr:row>4</xdr:row>
      <xdr:rowOff>80493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209BC9A4-7D87-49A2-837F-22F1DAB2118D}"/>
            </a:ext>
          </a:extLst>
        </xdr:cNvPr>
        <xdr:cNvCxnSpPr/>
      </xdr:nvCxnSpPr>
      <xdr:spPr>
        <a:xfrm flipV="1">
          <a:off x="1368380" y="500845"/>
          <a:ext cx="0" cy="652887"/>
        </a:xfrm>
        <a:prstGeom prst="lin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E0E64-F9E7-4B85-8320-2A53596BE27A}">
  <sheetPr codeName="Sheet1"/>
  <dimension ref="A1:O13"/>
  <sheetViews>
    <sheetView showGridLines="0" workbookViewId="0">
      <selection activeCell="A3" sqref="A3"/>
    </sheetView>
  </sheetViews>
  <sheetFormatPr defaultColWidth="9.140625" defaultRowHeight="15"/>
  <cols>
    <col min="1" max="1" width="37.7109375" style="202" customWidth="1"/>
    <col min="2" max="2" width="5" style="202" customWidth="1"/>
    <col min="3" max="16384" width="9.140625" style="202"/>
  </cols>
  <sheetData>
    <row r="1" spans="1:15">
      <c r="A1" s="343" t="s">
        <v>201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5"/>
    </row>
    <row r="2" spans="1:15" ht="15.75" thickBot="1">
      <c r="A2" s="346"/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8"/>
    </row>
    <row r="3" spans="1:15">
      <c r="A3" s="202" t="s">
        <v>197</v>
      </c>
    </row>
    <row r="11" spans="1:15">
      <c r="A11" s="202" t="s">
        <v>198</v>
      </c>
    </row>
    <row r="12" spans="1:15">
      <c r="A12" s="202" t="s">
        <v>200</v>
      </c>
    </row>
    <row r="13" spans="1:15">
      <c r="A13" s="202" t="s">
        <v>199</v>
      </c>
    </row>
  </sheetData>
  <sheetProtection selectLockedCells="1"/>
  <mergeCells count="1">
    <mergeCell ref="A1:O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B1:AP70"/>
  <sheetViews>
    <sheetView showGridLines="0" tabSelected="1" zoomScaleNormal="100" workbookViewId="0">
      <selection activeCell="G27" sqref="G27"/>
    </sheetView>
  </sheetViews>
  <sheetFormatPr defaultColWidth="9.140625" defaultRowHeight="15"/>
  <cols>
    <col min="1" max="1" width="5.7109375" style="202" customWidth="1"/>
    <col min="2" max="2" width="29" style="202" bestFit="1" customWidth="1"/>
    <col min="3" max="3" width="13.7109375" style="198" customWidth="1"/>
    <col min="4" max="4" width="23.5703125" style="202" customWidth="1"/>
    <col min="5" max="5" width="11" style="202" bestFit="1" customWidth="1"/>
    <col min="6" max="6" width="16" style="198" customWidth="1"/>
    <col min="7" max="7" width="15.140625" style="202" bestFit="1" customWidth="1"/>
    <col min="8" max="8" width="16.28515625" style="198" bestFit="1" customWidth="1"/>
    <col min="9" max="9" width="18.140625" style="202" customWidth="1"/>
    <col min="10" max="10" width="13.85546875" style="202" bestFit="1" customWidth="1"/>
    <col min="11" max="11" width="13.28515625" style="198" bestFit="1" customWidth="1"/>
    <col min="12" max="12" width="10.85546875" style="202" bestFit="1" customWidth="1"/>
    <col min="13" max="13" width="13.42578125" style="202" bestFit="1" customWidth="1"/>
    <col min="14" max="14" width="10.28515625" style="198" bestFit="1" customWidth="1"/>
    <col min="15" max="15" width="14.28515625" style="198" bestFit="1" customWidth="1"/>
    <col min="16" max="16" width="3.7109375" style="202" customWidth="1"/>
    <col min="17" max="17" width="13.7109375" style="202" customWidth="1"/>
    <col min="18" max="18" width="19" style="198" bestFit="1" customWidth="1"/>
    <col min="19" max="19" width="3.7109375" style="202" customWidth="1"/>
    <col min="20" max="20" width="15.28515625" style="202" bestFit="1" customWidth="1"/>
    <col min="21" max="21" width="12.28515625" style="202" bestFit="1" customWidth="1"/>
    <col min="22" max="22" width="17.42578125" style="202" bestFit="1" customWidth="1"/>
    <col min="23" max="23" width="13.7109375" style="202" bestFit="1" customWidth="1"/>
    <col min="24" max="24" width="3.7109375" style="202" customWidth="1"/>
    <col min="25" max="25" width="13.42578125" style="202" bestFit="1" customWidth="1"/>
    <col min="26" max="26" width="9.140625" style="202" bestFit="1" customWidth="1"/>
    <col min="27" max="27" width="14.140625" style="202" bestFit="1" customWidth="1"/>
    <col min="28" max="28" width="3.7109375" style="202" customWidth="1"/>
    <col min="29" max="29" width="15.28515625" style="202" bestFit="1" customWidth="1"/>
    <col min="30" max="30" width="11.5703125" style="202" bestFit="1" customWidth="1"/>
    <col min="31" max="31" width="12.140625" style="202" bestFit="1" customWidth="1"/>
    <col min="32" max="32" width="19.28515625" style="202" customWidth="1"/>
    <col min="33" max="33" width="11.42578125" style="203" hidden="1" customWidth="1"/>
    <col min="34" max="34" width="17.7109375" style="203" hidden="1" customWidth="1"/>
    <col min="35" max="35" width="22.85546875" style="204" bestFit="1" customWidth="1"/>
    <col min="36" max="36" width="13.7109375" style="202" hidden="1" customWidth="1"/>
    <col min="37" max="37" width="8.140625" style="202" hidden="1" customWidth="1"/>
    <col min="38" max="38" width="13.7109375" style="202" hidden="1" customWidth="1"/>
    <col min="39" max="39" width="8.5703125" style="202" hidden="1" customWidth="1"/>
    <col min="40" max="40" width="7.85546875" style="202" hidden="1" customWidth="1"/>
    <col min="41" max="41" width="13.140625" style="202" hidden="1" customWidth="1"/>
    <col min="42" max="42" width="20.5703125" style="202" customWidth="1"/>
    <col min="43" max="16384" width="9.140625" style="202"/>
  </cols>
  <sheetData>
    <row r="1" spans="2:42" ht="39.950000000000003" customHeight="1" thickBot="1">
      <c r="B1" s="197" t="s">
        <v>180</v>
      </c>
      <c r="D1" s="379" t="s">
        <v>213</v>
      </c>
      <c r="E1" s="380"/>
      <c r="F1" s="199"/>
      <c r="G1" s="200"/>
      <c r="H1" s="201">
        <v>2024</v>
      </c>
      <c r="I1" s="387" t="s">
        <v>212</v>
      </c>
      <c r="J1" s="387"/>
      <c r="K1" s="387"/>
      <c r="L1" s="387"/>
      <c r="M1" s="388"/>
      <c r="O1" s="389" t="s">
        <v>181</v>
      </c>
      <c r="P1" s="390"/>
      <c r="Q1" s="390"/>
      <c r="R1" s="390"/>
      <c r="S1" s="390"/>
      <c r="T1" s="391"/>
      <c r="V1" s="381" t="s">
        <v>192</v>
      </c>
      <c r="W1" s="382"/>
      <c r="X1" s="382"/>
      <c r="Y1" s="382"/>
      <c r="Z1" s="382"/>
      <c r="AA1" s="382"/>
      <c r="AB1" s="382"/>
      <c r="AC1" s="383"/>
    </row>
    <row r="2" spans="2:42" ht="15" customHeight="1">
      <c r="E2" s="200"/>
      <c r="F2" s="199"/>
      <c r="G2" s="205"/>
      <c r="H2" s="206"/>
      <c r="I2" s="206"/>
      <c r="J2" s="206"/>
      <c r="K2" s="206"/>
      <c r="L2" s="206"/>
      <c r="M2" s="206"/>
      <c r="O2" s="354" t="s">
        <v>182</v>
      </c>
      <c r="P2" s="355"/>
      <c r="Q2" s="355"/>
      <c r="R2" s="355"/>
      <c r="S2" s="386">
        <f ca="1">V40</f>
        <v>0</v>
      </c>
      <c r="T2" s="395"/>
      <c r="V2" s="384"/>
      <c r="W2" s="385"/>
      <c r="X2" s="385"/>
      <c r="Y2" s="376" t="s">
        <v>189</v>
      </c>
      <c r="Z2" s="376"/>
      <c r="AA2" s="376" t="s">
        <v>190</v>
      </c>
      <c r="AB2" s="376"/>
      <c r="AC2" s="192" t="s">
        <v>196</v>
      </c>
    </row>
    <row r="3" spans="2:42" ht="15.75" thickBot="1">
      <c r="C3" s="207" t="s">
        <v>0</v>
      </c>
      <c r="D3" s="199"/>
      <c r="E3" s="200"/>
      <c r="F3" s="199"/>
      <c r="G3" s="200"/>
      <c r="H3" s="208"/>
      <c r="J3" s="198"/>
      <c r="K3" s="202"/>
      <c r="M3" s="198"/>
      <c r="O3" s="354" t="s">
        <v>183</v>
      </c>
      <c r="P3" s="355"/>
      <c r="Q3" s="355"/>
      <c r="R3" s="355"/>
      <c r="S3" s="386">
        <f ca="1">Y40</f>
        <v>0</v>
      </c>
      <c r="T3" s="395"/>
      <c r="V3" s="354" t="s">
        <v>186</v>
      </c>
      <c r="W3" s="355"/>
      <c r="X3" s="355"/>
      <c r="Y3" s="386">
        <f ca="1">BTTAX</f>
        <v>23000</v>
      </c>
      <c r="Z3" s="386"/>
      <c r="AA3" s="386">
        <f ca="1">AC40</f>
        <v>0</v>
      </c>
      <c r="AB3" s="386"/>
      <c r="AC3" s="392"/>
    </row>
    <row r="4" spans="2:42" ht="15.75" thickBot="1">
      <c r="C4" s="207" t="s">
        <v>1</v>
      </c>
      <c r="D4" s="199"/>
      <c r="E4" s="271"/>
      <c r="F4" s="359" t="s">
        <v>202</v>
      </c>
      <c r="G4" s="360"/>
      <c r="H4" s="360"/>
      <c r="I4" s="360"/>
      <c r="J4" s="360"/>
      <c r="K4" s="360"/>
      <c r="L4" s="360"/>
      <c r="M4" s="361"/>
      <c r="O4" s="354" t="s">
        <v>184</v>
      </c>
      <c r="P4" s="355"/>
      <c r="Q4" s="355"/>
      <c r="R4" s="355"/>
      <c r="S4" s="386">
        <f ca="1">Z40</f>
        <v>0</v>
      </c>
      <c r="T4" s="395"/>
      <c r="V4" s="354" t="s">
        <v>187</v>
      </c>
      <c r="W4" s="355"/>
      <c r="X4" s="355"/>
      <c r="Y4" s="386"/>
      <c r="Z4" s="386"/>
      <c r="AA4" s="386">
        <f ca="1">AE40</f>
        <v>0</v>
      </c>
      <c r="AB4" s="386"/>
      <c r="AC4" s="393"/>
    </row>
    <row r="5" spans="2:42" ht="15.75" thickBot="1">
      <c r="C5" s="210" t="s">
        <v>2</v>
      </c>
      <c r="D5" s="324"/>
      <c r="E5" s="325"/>
      <c r="F5" s="326"/>
      <c r="G5" s="327"/>
      <c r="H5" s="327"/>
      <c r="I5" s="200"/>
      <c r="J5" s="198"/>
      <c r="K5" s="202"/>
      <c r="L5" s="209"/>
      <c r="M5" s="198"/>
      <c r="O5" s="356" t="s">
        <v>185</v>
      </c>
      <c r="P5" s="357"/>
      <c r="Q5" s="357"/>
      <c r="R5" s="358"/>
      <c r="S5" s="362">
        <f ca="1">SUM(S2:T4)</f>
        <v>0</v>
      </c>
      <c r="T5" s="375"/>
      <c r="V5" s="354" t="s">
        <v>188</v>
      </c>
      <c r="W5" s="355"/>
      <c r="X5" s="355"/>
      <c r="Y5" s="386"/>
      <c r="Z5" s="386"/>
      <c r="AA5" s="386">
        <f ca="1">AD40</f>
        <v>0</v>
      </c>
      <c r="AB5" s="386"/>
      <c r="AC5" s="394"/>
    </row>
    <row r="6" spans="2:42" ht="15.75" thickBot="1">
      <c r="C6" s="211" t="s">
        <v>3</v>
      </c>
      <c r="D6" s="328"/>
      <c r="E6" s="331">
        <f>IF(HireDate&lt;List!F2,HireDate+60,VLOOKUP(HireDate,List!$F$2:$H$121,3,1))</f>
        <v>60</v>
      </c>
      <c r="F6" s="200" t="s">
        <v>120</v>
      </c>
      <c r="G6" s="200"/>
      <c r="H6" s="200"/>
      <c r="I6" s="200"/>
      <c r="J6" s="198"/>
      <c r="K6" s="202"/>
      <c r="L6" s="209"/>
      <c r="M6" s="198"/>
      <c r="O6" s="202"/>
      <c r="Q6" s="198"/>
      <c r="V6" s="377" t="s">
        <v>191</v>
      </c>
      <c r="W6" s="378"/>
      <c r="X6" s="378"/>
      <c r="Y6" s="362">
        <f ca="1">Y3</f>
        <v>23000</v>
      </c>
      <c r="Z6" s="362"/>
      <c r="AA6" s="362">
        <f ca="1">SUM(AA3:AB5)</f>
        <v>0</v>
      </c>
      <c r="AB6" s="362"/>
      <c r="AC6" s="193">
        <f ca="1">Y6-AA6</f>
        <v>23000</v>
      </c>
    </row>
    <row r="7" spans="2:42" ht="15.75" thickBot="1">
      <c r="C7" s="212" t="s">
        <v>4</v>
      </c>
      <c r="D7" s="329"/>
      <c r="E7" s="332">
        <f ca="1">TODAY()</f>
        <v>45302</v>
      </c>
      <c r="F7" s="200" t="s">
        <v>119</v>
      </c>
      <c r="G7" s="333">
        <f ca="1">(H7-D7)/365</f>
        <v>125.08767123287672</v>
      </c>
      <c r="H7" s="334">
        <f ca="1">DATE(YEAR(TODAY()),12,31)</f>
        <v>45657</v>
      </c>
      <c r="I7" s="200"/>
      <c r="J7" s="198"/>
      <c r="K7" s="202"/>
      <c r="M7" s="198"/>
      <c r="O7" s="202"/>
      <c r="Q7" s="198"/>
      <c r="AD7" s="213"/>
    </row>
    <row r="8" spans="2:42">
      <c r="D8" s="336">
        <f>DATE(YEAR(HireDate)+1,1,1)</f>
        <v>367</v>
      </c>
      <c r="E8" s="335">
        <f ca="1">IF(SeniorityDate&gt;E7,1,(E7-SeniorityDate)/365)</f>
        <v>123.10958904109589</v>
      </c>
      <c r="F8" s="200" t="s">
        <v>118</v>
      </c>
      <c r="G8" s="200"/>
      <c r="H8" s="199"/>
      <c r="I8" s="200"/>
      <c r="V8" s="363" t="s">
        <v>193</v>
      </c>
      <c r="W8" s="364"/>
      <c r="X8" s="364"/>
      <c r="Y8" s="365"/>
      <c r="Z8" s="366">
        <f ca="1">AA6+S5+AF40</f>
        <v>0</v>
      </c>
      <c r="AA8" s="367"/>
      <c r="AB8" s="368"/>
      <c r="AE8" s="213"/>
    </row>
    <row r="9" spans="2:42" ht="15.75" thickBot="1">
      <c r="E9" s="289"/>
      <c r="F9" s="199"/>
      <c r="G9" s="200"/>
      <c r="H9" s="199"/>
      <c r="I9" s="200"/>
      <c r="V9" s="369" t="s">
        <v>194</v>
      </c>
      <c r="W9" s="370"/>
      <c r="X9" s="370"/>
      <c r="Y9" s="371"/>
      <c r="Z9" s="372">
        <f ca="1">W40+AA40</f>
        <v>0</v>
      </c>
      <c r="AA9" s="373"/>
      <c r="AB9" s="374"/>
    </row>
    <row r="10" spans="2:42" ht="15.75" thickBot="1">
      <c r="B10" s="288" t="s">
        <v>218</v>
      </c>
      <c r="C10" s="401" t="s">
        <v>210</v>
      </c>
      <c r="D10" s="402"/>
      <c r="E10" s="301"/>
      <c r="F10" s="302"/>
      <c r="G10" s="271"/>
      <c r="H10" s="302"/>
      <c r="I10" s="299"/>
      <c r="V10" s="403" t="s">
        <v>195</v>
      </c>
      <c r="W10" s="404"/>
      <c r="X10" s="404"/>
      <c r="Y10" s="405"/>
      <c r="Z10" s="397">
        <f ca="1">SUM(Z8:AB9)</f>
        <v>0</v>
      </c>
      <c r="AA10" s="398"/>
      <c r="AB10" s="399"/>
    </row>
    <row r="11" spans="2:42">
      <c r="E11" s="301"/>
      <c r="F11" s="302"/>
      <c r="G11" s="271"/>
      <c r="H11" s="302"/>
      <c r="I11" s="200"/>
    </row>
    <row r="12" spans="2:42" ht="15.75" thickBot="1">
      <c r="C12" s="199">
        <v>1</v>
      </c>
      <c r="D12" s="200">
        <v>2</v>
      </c>
      <c r="E12" s="271"/>
      <c r="F12" s="302"/>
      <c r="G12" s="271"/>
      <c r="H12" s="302"/>
      <c r="I12" s="200"/>
      <c r="T12" s="400" t="s">
        <v>76</v>
      </c>
      <c r="U12" s="400"/>
      <c r="V12" s="400"/>
      <c r="W12" s="400"/>
      <c r="Y12" s="400" t="s">
        <v>116</v>
      </c>
      <c r="Z12" s="400"/>
      <c r="AA12" s="400"/>
      <c r="AC12" s="400" t="s">
        <v>117</v>
      </c>
      <c r="AD12" s="400"/>
      <c r="AE12" s="400"/>
      <c r="AF12" s="400"/>
      <c r="AG12" s="216"/>
      <c r="AH12" s="216"/>
      <c r="AI12" s="396" t="s">
        <v>222</v>
      </c>
      <c r="AP12" s="396" t="s">
        <v>223</v>
      </c>
    </row>
    <row r="13" spans="2:42">
      <c r="B13" s="210" t="s">
        <v>7</v>
      </c>
      <c r="C13" s="214">
        <f>INDEX(List!$K$41:$L$45,MATCH(Summary!$H$1,List!$J$41:$J$45,0),MATCH(Summary!C$12,List!$K$40:$L$40,0))</f>
        <v>45292</v>
      </c>
      <c r="D13" s="215">
        <f>INDEX(List!$K$41:$L$45,MATCH(Summary!$H$1,List!$J$41:$J$45,0),MATCH(Summary!D$12,List!$K$40:$L$40,0))</f>
        <v>45383</v>
      </c>
      <c r="E13" s="271"/>
      <c r="F13" s="217" t="s">
        <v>51</v>
      </c>
      <c r="G13" s="218" t="s">
        <v>7</v>
      </c>
      <c r="H13" s="217" t="s">
        <v>52</v>
      </c>
      <c r="I13" s="219" t="s">
        <v>215</v>
      </c>
      <c r="J13" s="219" t="s">
        <v>54</v>
      </c>
      <c r="K13" s="219" t="s">
        <v>55</v>
      </c>
      <c r="L13" s="219" t="s">
        <v>56</v>
      </c>
      <c r="M13" s="219" t="s">
        <v>57</v>
      </c>
      <c r="N13" s="219" t="s">
        <v>58</v>
      </c>
      <c r="O13" s="219" t="s">
        <v>59</v>
      </c>
      <c r="Q13" s="218" t="s">
        <v>60</v>
      </c>
      <c r="R13" s="217" t="s">
        <v>61</v>
      </c>
      <c r="T13" s="217" t="s">
        <v>62</v>
      </c>
      <c r="U13" s="217" t="s">
        <v>63</v>
      </c>
      <c r="V13" s="217" t="s">
        <v>64</v>
      </c>
      <c r="W13" s="217" t="s">
        <v>113</v>
      </c>
      <c r="Y13" s="217" t="s">
        <v>114</v>
      </c>
      <c r="Z13" s="217" t="s">
        <v>115</v>
      </c>
      <c r="AA13" s="217" t="s">
        <v>77</v>
      </c>
      <c r="AC13" s="217" t="s">
        <v>112</v>
      </c>
      <c r="AD13" s="217" t="s">
        <v>72</v>
      </c>
      <c r="AE13" s="217" t="s">
        <v>73</v>
      </c>
      <c r="AF13" s="217" t="s">
        <v>88</v>
      </c>
      <c r="AG13" s="216"/>
      <c r="AH13" s="216"/>
      <c r="AI13" s="396"/>
      <c r="AP13" s="396"/>
    </row>
    <row r="14" spans="2:42">
      <c r="B14" s="211" t="s">
        <v>8</v>
      </c>
      <c r="C14" s="194"/>
      <c r="D14" s="195"/>
      <c r="E14" s="271"/>
      <c r="AG14" s="216" t="s">
        <v>167</v>
      </c>
      <c r="AH14" s="216" t="s">
        <v>221</v>
      </c>
    </row>
    <row r="15" spans="2:42" ht="15.75" thickBot="1">
      <c r="B15" s="212" t="s">
        <v>9</v>
      </c>
      <c r="C15" s="186">
        <f>C14/24</f>
        <v>0</v>
      </c>
      <c r="D15" s="187">
        <f>D14/24</f>
        <v>0</v>
      </c>
      <c r="E15" s="220">
        <f>IF(F15="Bonus Payroll",$C$17,DATE(CurrentYear,1,15))</f>
        <v>45306</v>
      </c>
      <c r="F15" s="221">
        <f>AO15</f>
        <v>45306</v>
      </c>
      <c r="G15" s="339">
        <f t="shared" ref="G15:G39" si="0">IF(F15="Bonus Payroll",$C$18,IF(AND(HireDate&lt;F15,F15&lt;$D$13),$C$15,IF(AND(HireDate&lt;F15,F15&gt;=$D$13),$D$15)))</f>
        <v>0</v>
      </c>
      <c r="H15" s="337">
        <f>G15+H14</f>
        <v>0</v>
      </c>
      <c r="I15" s="190">
        <f t="shared" ref="I15:I39" si="1">IF($E$6&lt;=F15,IF(H15&gt;=FICA,CRCoverFICA,CRUnderFICA),0)</f>
        <v>0</v>
      </c>
      <c r="J15" s="191">
        <f t="shared" ref="J15:J39" si="2">SABMatch</f>
        <v>0</v>
      </c>
      <c r="K15" s="267">
        <f>SABBT</f>
        <v>0</v>
      </c>
      <c r="L15" s="267">
        <f t="shared" ref="L15" si="3">ROTH</f>
        <v>0</v>
      </c>
      <c r="M15" s="267">
        <f>SABAT</f>
        <v>0</v>
      </c>
      <c r="N15" s="267">
        <f>RHA</f>
        <v>0</v>
      </c>
      <c r="O15" s="190">
        <f>MIN(3%,N15)</f>
        <v>0</v>
      </c>
      <c r="P15" s="222"/>
      <c r="Q15" s="340">
        <f>IF(Calculations!B7=0,0,IF(Summary!H15&lt;=COMP,Summary!G15,IF(Summary!H14&lt;=COMP,COMP-Summary!H14,0)))</f>
        <v>0</v>
      </c>
      <c r="R15" s="341">
        <f>IF(Calculations!B7=0,0,MAX(ROUND(Summary!Q15*0.03,2)-Summary!T15,0))</f>
        <v>0</v>
      </c>
      <c r="T15" s="341">
        <f t="shared" ref="T15:T34" si="4">IF(I15=0,0,MIN(ROUND(0.03*Q15,2),V15))</f>
        <v>0</v>
      </c>
      <c r="U15" s="266">
        <f ca="1">MAX(V15-T15,0)</f>
        <v>0</v>
      </c>
      <c r="V15" s="266">
        <f ca="1">Calculations!$CA7</f>
        <v>0</v>
      </c>
      <c r="W15" s="266">
        <f ca="1">IF($C$10="","",IF($C$10="Yes",Calculations!CJ7,IF($C$10="No",0)))</f>
        <v>0</v>
      </c>
      <c r="Y15" s="266">
        <f ca="1">IF(SUM(AC15:AE15)&lt;0,0,Calculations!CC7)</f>
        <v>0</v>
      </c>
      <c r="Z15" s="266">
        <f ca="1">Calculations!CE7</f>
        <v>0</v>
      </c>
      <c r="AA15" s="266">
        <f>IF($C$10="No",0,IF(AND($K15=0,$L15=0),0,IF(AND($C$10="Yes",G15*0.03&gt;Y15),(G15*0.03)-Y15,Calculations!$CK7)))</f>
        <v>0</v>
      </c>
      <c r="AC15" s="266">
        <f ca="1">Calculations!CB7</f>
        <v>0</v>
      </c>
      <c r="AD15" s="266">
        <f ca="1">Calculations!CD7</f>
        <v>0</v>
      </c>
      <c r="AE15" s="266">
        <f ca="1">Calculations!CF7</f>
        <v>0</v>
      </c>
      <c r="AF15" s="266">
        <f>Calculations!AP7</f>
        <v>0</v>
      </c>
      <c r="AG15" s="224">
        <f ca="1">SUM($AC15:$AE15)</f>
        <v>0</v>
      </c>
      <c r="AH15" s="216">
        <f ca="1">SUM($V15,$Y15,$Z15,$AC15,$AD15,$AE15)</f>
        <v>0</v>
      </c>
      <c r="AI15" s="266">
        <f ca="1">$V15+$Y15+$Z15+$AC15+$AD15+$AE15+$AF15+$AI14</f>
        <v>0</v>
      </c>
      <c r="AJ15" s="224">
        <f t="shared" ref="AJ15:AJ39" ca="1" si="5">$Y15+$Z15+$AC15+$AD15+$AE15+$AF15+$AI14</f>
        <v>0</v>
      </c>
      <c r="AK15" s="225">
        <f ca="1">$V15+$Y15+$Z15+$AD15+$AE15+$AF15+$AI14</f>
        <v>0</v>
      </c>
      <c r="AL15" s="265">
        <f ca="1">$V15+$Y15+$Z15+$AC15+$AD15+$AF15+$AI14</f>
        <v>0</v>
      </c>
      <c r="AM15" s="265"/>
      <c r="AN15" s="202">
        <v>1</v>
      </c>
      <c r="AO15" s="285">
        <f>INDEX(List!$K$13:$O$37,MATCH(Summary!$AN15,List!$J$13:$J$37,0),MATCH(Summary!H$1,List!$K$12:$O$12,0))</f>
        <v>45306</v>
      </c>
      <c r="AP15" s="266">
        <f ca="1">$W15+$AA15+$AP14</f>
        <v>0</v>
      </c>
    </row>
    <row r="16" spans="2:42" ht="15.75" thickBot="1">
      <c r="E16" s="220">
        <f>IF(F16="Bonus Payroll",$C$17,DATE(CurrentYear,1,31))</f>
        <v>45322</v>
      </c>
      <c r="F16" s="221">
        <f t="shared" ref="F16:F39" si="6">AO16</f>
        <v>45322</v>
      </c>
      <c r="G16" s="339">
        <f t="shared" si="0"/>
        <v>0</v>
      </c>
      <c r="H16" s="337">
        <f>G16+H15</f>
        <v>0</v>
      </c>
      <c r="I16" s="190">
        <f t="shared" si="1"/>
        <v>0</v>
      </c>
      <c r="J16" s="191">
        <f t="shared" si="2"/>
        <v>0</v>
      </c>
      <c r="K16" s="267">
        <f>K15</f>
        <v>0</v>
      </c>
      <c r="L16" s="267">
        <f>L15</f>
        <v>0</v>
      </c>
      <c r="M16" s="267">
        <f>M15</f>
        <v>0</v>
      </c>
      <c r="N16" s="267">
        <f>N15</f>
        <v>0</v>
      </c>
      <c r="O16" s="190">
        <f t="shared" ref="O16:O39" si="7">MIN(3%,N16)</f>
        <v>0</v>
      </c>
      <c r="P16" s="222"/>
      <c r="Q16" s="340">
        <f>IF(Calculations!B8=0,0,IF(Summary!H16&lt;=COMP,Summary!G16,IF(Summary!H15&lt;=COMP,COMP-Summary!H15,0)))</f>
        <v>0</v>
      </c>
      <c r="R16" s="341">
        <f>IF(Calculations!B8=0,0,MAX(ROUND(Summary!Q16*0.03,2)-Summary!T16,0))</f>
        <v>0</v>
      </c>
      <c r="T16" s="341">
        <f t="shared" si="4"/>
        <v>0</v>
      </c>
      <c r="U16" s="266">
        <f t="shared" ref="U16:U34" ca="1" si="8">MAX(V16-T16,0)</f>
        <v>0</v>
      </c>
      <c r="V16" s="266">
        <f ca="1">Calculations!$CA8</f>
        <v>0</v>
      </c>
      <c r="W16" s="266">
        <f ca="1">IF($C$10="","",IF($C$10="Yes",Calculations!CJ8,IF($C$10="No",0)))</f>
        <v>0</v>
      </c>
      <c r="Y16" s="266">
        <f ca="1">IF(SUM(AC16:AE16)&lt;0,0,IF(AND(SABBT&gt;0,Calculations!CC8&gt;AC16),AC16,Calculations!CC8))</f>
        <v>0</v>
      </c>
      <c r="Z16" s="266">
        <f ca="1">Calculations!CE8</f>
        <v>0</v>
      </c>
      <c r="AA16" s="266">
        <f>IF($C$10="No",0,IF(AND($K16=0,$L16=0),0,IF(AND($C$10="Yes",G16*0.03&gt;Y16),(G16*0.03)-Y16,Calculations!$CK8)))</f>
        <v>0</v>
      </c>
      <c r="AC16" s="266">
        <f ca="1">IF(AND($AG15&lt;$D$30,SUM($AG15,Calculations!$CB8)&lt;$D$30),Calculations!$CB8,IF(AND($AG15&lt;$D$30,SUM($AG15,Calculations!$CB8)&gt;=$D$30),($D$30-$AG15),IF(AND($AG15&gt;=$D$30,SUM($AG15,Calculations!$CB8)&gt;=$D$30),0,IF(SUM(AK16,Calculations!$CB8)&gt;=Total,Calculations!$CB8+(Total-(AK16+Calculations!$CB8)),Calculations!$CB8))))</f>
        <v>0</v>
      </c>
      <c r="AD16" s="266">
        <f ca="1">Calculations!CD8</f>
        <v>0</v>
      </c>
      <c r="AE16" s="266">
        <f ca="1">IF(AND($AG15&lt;$D$30,SUM($AG15,$AC16,$AD16,Calculations!$CF8)&lt;Summary!$D$30),Calculations!$CF8,IF(AND($AG15&gt;$D$30,SUM($AG15,$AC16,$AD16,Calculations!$CF8)&gt;Summary!$D$30),0,IF(AND($AG15&lt;$D$30,SUM($AG15,$AC16,$AD16,Calculations!$CF8)&gt;=Summary!$D$30),Calculations!$CF8+(Summary!$D$30-SUM($AG15,$AC16,$AD16,Calculations!$CF8)),0)))</f>
        <v>0</v>
      </c>
      <c r="AF16" s="266">
        <f ca="1">IF(AND(SABAT&gt;0%,SUM(AH16,Calculations!AP8)&lt;Total),Calculations!AP8,IF(AND(SABAT&gt;0%,SUM(AH16,Calculations!AP8)&gt;=Total),(Total-Summary!AH16),IF(SABAT=0%,0,IF((Total-AH16)&lt;0,0,IF(AI15&gt;Total,0,Calculations!AP8)))))</f>
        <v>0</v>
      </c>
      <c r="AG16" s="216">
        <f ca="1">SUM($AC15:$AE16)</f>
        <v>0</v>
      </c>
      <c r="AH16" s="216">
        <f ca="1">SUM($V15:$V16,$Y15:$Y16,$Z15:$Z16,$AC15:$AC16,$AD15:$AD16,$AE15:$AE16,$AF15)</f>
        <v>0</v>
      </c>
      <c r="AI16" s="223">
        <f t="shared" ref="AI16:AI38" ca="1" si="9">$V16+$Y16+$Z16+$AC16+$AD16+$AE16+$AF16+$AI15</f>
        <v>0</v>
      </c>
      <c r="AJ16" s="224">
        <f t="shared" ca="1" si="5"/>
        <v>0</v>
      </c>
      <c r="AK16" s="225">
        <f t="shared" ref="AK16:AK39" ca="1" si="10">$V16+$Y16+$Z16+$AD16+$AE16+$AF16+$AI15</f>
        <v>0</v>
      </c>
      <c r="AL16" s="265">
        <f t="shared" ref="AL16:AL39" ca="1" si="11">$V16+$Y16+$Z16+$AC16+$AD16+$AF16+$AI15</f>
        <v>0</v>
      </c>
      <c r="AM16" s="265"/>
      <c r="AN16" s="202">
        <v>2</v>
      </c>
      <c r="AO16" s="285">
        <f>INDEX(List!$K$13:$O$37,MATCH(Summary!$AN16,List!$J$13:$J$37,0),MATCH(Summary!H$1,List!$K$12:$O$12,0))</f>
        <v>45322</v>
      </c>
      <c r="AP16" s="266">
        <f t="shared" ref="AP16:AP39" ca="1" si="12">$W16+$AA16+$AP15</f>
        <v>0</v>
      </c>
    </row>
    <row r="17" spans="2:42">
      <c r="B17" s="210" t="s">
        <v>5</v>
      </c>
      <c r="C17" s="215">
        <v>45338</v>
      </c>
      <c r="D17" s="271"/>
      <c r="E17" s="220">
        <f>IF(F17="Bonus Payroll",$C$17,DATE(CurrentYear,2,15))</f>
        <v>45337</v>
      </c>
      <c r="F17" s="221">
        <f t="shared" si="6"/>
        <v>45337</v>
      </c>
      <c r="G17" s="339">
        <f t="shared" si="0"/>
        <v>0</v>
      </c>
      <c r="H17" s="337">
        <f>H16+G17</f>
        <v>0</v>
      </c>
      <c r="I17" s="190">
        <f t="shared" si="1"/>
        <v>0</v>
      </c>
      <c r="J17" s="191">
        <f t="shared" si="2"/>
        <v>0</v>
      </c>
      <c r="K17" s="267">
        <f t="shared" ref="K17:K39" si="13">K16</f>
        <v>0</v>
      </c>
      <c r="L17" s="267">
        <f t="shared" ref="L17:L39" si="14">L16</f>
        <v>0</v>
      </c>
      <c r="M17" s="267">
        <f t="shared" ref="M17:M39" si="15">M16</f>
        <v>0</v>
      </c>
      <c r="N17" s="267">
        <f t="shared" ref="N17:N39" si="16">N16</f>
        <v>0</v>
      </c>
      <c r="O17" s="190">
        <f t="shared" si="7"/>
        <v>0</v>
      </c>
      <c r="P17" s="222"/>
      <c r="Q17" s="340">
        <f>IF(Calculations!B9=0,0,IF(Summary!H17&lt;=COMP,Summary!G17,IF(Summary!H16&lt;=COMP,COMP-Summary!H16,0)))</f>
        <v>0</v>
      </c>
      <c r="R17" s="341">
        <f>IF(Calculations!B9=0,0,MAX(ROUND(Summary!Q17*0.03,2)-Summary!T17,0))</f>
        <v>0</v>
      </c>
      <c r="T17" s="341">
        <f t="shared" si="4"/>
        <v>0</v>
      </c>
      <c r="U17" s="266">
        <f t="shared" ca="1" si="8"/>
        <v>0</v>
      </c>
      <c r="V17" s="266">
        <f ca="1">Calculations!$CA9</f>
        <v>0</v>
      </c>
      <c r="W17" s="266">
        <f ca="1">IF($C$10="","",IF($C$10="Yes",Calculations!CJ9,IF($C$10="No",0)))</f>
        <v>0</v>
      </c>
      <c r="Y17" s="266">
        <f ca="1">IF(SUM(AC17:AE17)&lt;0,0,IF(AND(SABBT&gt;0,Calculations!CC9&gt;AC17),AC17,Calculations!CC9))</f>
        <v>0</v>
      </c>
      <c r="Z17" s="266">
        <f ca="1">Calculations!CE9</f>
        <v>0</v>
      </c>
      <c r="AA17" s="266">
        <f>IF($C$10="No",0,IF(AND($K17=0,$L17=0),0,IF(AND($C$10="Yes",G17*0.03&gt;Y17),(G17*0.03)-Y17,Calculations!$CK9)))</f>
        <v>0</v>
      </c>
      <c r="AC17" s="266">
        <f ca="1">IF(AND($AG16&lt;$D$30,SUM($AG16,Calculations!$CB9)&lt;$D$30),Calculations!$CB9,IF(AND($AG16&lt;$D$30,SUM($AG16,Calculations!$CB9)&gt;=$D$30),($D$30-$AG16),IF(AND($AG16&gt;=$D$30,SUM($AG16,Calculations!$CB9)&gt;=$D$30),0,IF(SUM(AK17,Calculations!$CB9)&gt;=Total,Calculations!$CB9+(Total-(AK17+Calculations!$CB9)),Calculations!$CB9))))</f>
        <v>0</v>
      </c>
      <c r="AD17" s="266">
        <f ca="1">Calculations!CD9</f>
        <v>0</v>
      </c>
      <c r="AE17" s="266">
        <f ca="1">IF(AND($AG16&lt;$D$30,SUM($AG16,$AC17,$AD17,Calculations!$CF9)&lt;Summary!$D$30),Calculations!$CF9,IF(AND($AG16&gt;$D$30,SUM($AG16,$AC17,$AD17,Calculations!$CF9)&gt;Summary!$D$30),0,IF(AND($AG16&lt;$D$30,SUM($AG16,$AC17,$AD17,Calculations!$CF9)&gt;=Summary!$D$30),Calculations!$CF9+(Summary!$D$30-SUM($AG16,$AC17,$AD17,Calculations!$CF9)),0)))</f>
        <v>0</v>
      </c>
      <c r="AF17" s="266">
        <f ca="1">IF(AND(SABAT&gt;0%,SUM(AH17,Calculations!AP9)&lt;Total),Calculations!AP9,IF(AND(SABAT&gt;0%,SUM(AH17,Calculations!AP9)&gt;=Total),(Total-Summary!AH17),IF(SABAT=0%,0,IF((Total-AH17)&lt;0,0,IF(AI16&gt;Total,0,Calculations!AP9)))))</f>
        <v>0</v>
      </c>
      <c r="AG17" s="216">
        <f ca="1">SUM($AC15:$AE17)</f>
        <v>0</v>
      </c>
      <c r="AH17" s="216">
        <f ca="1">SUM($V15:$V17,$Y15:$Y17,$Z15:$Z17,$AC15:$AC17,$AD15:$AD17,$AE15:$AE17,$AF15:$AF16)</f>
        <v>0</v>
      </c>
      <c r="AI17" s="223">
        <f t="shared" ca="1" si="9"/>
        <v>0</v>
      </c>
      <c r="AJ17" s="224">
        <f t="shared" ca="1" si="5"/>
        <v>0</v>
      </c>
      <c r="AK17" s="225">
        <f t="shared" ca="1" si="10"/>
        <v>0</v>
      </c>
      <c r="AL17" s="265">
        <f t="shared" ca="1" si="11"/>
        <v>0</v>
      </c>
      <c r="AM17" s="265"/>
      <c r="AN17" s="202">
        <v>3</v>
      </c>
      <c r="AO17" s="285">
        <f>INDEX(List!$K$13:$O$37,MATCH(Summary!$AN17,List!$J$13:$J$37,0),MATCH(Summary!H$1,List!$K$12:$O$12,0))</f>
        <v>45337</v>
      </c>
      <c r="AP17" s="266">
        <f t="shared" ca="1" si="12"/>
        <v>0</v>
      </c>
    </row>
    <row r="18" spans="2:42" ht="15.75" thickBot="1">
      <c r="B18" s="212" t="s">
        <v>6</v>
      </c>
      <c r="C18" s="196"/>
      <c r="D18" s="271"/>
      <c r="E18" s="220">
        <f>IF(F18="Bonus Payroll",$C$17,DATE(CurrentYear,1,15))</f>
        <v>45338</v>
      </c>
      <c r="F18" s="221" t="str">
        <f t="shared" si="6"/>
        <v>Bonus Payroll</v>
      </c>
      <c r="G18" s="339">
        <f t="shared" si="0"/>
        <v>0</v>
      </c>
      <c r="H18" s="337">
        <f t="shared" ref="H18:H33" si="17">H17+G18</f>
        <v>0</v>
      </c>
      <c r="I18" s="190">
        <f t="shared" si="1"/>
        <v>0</v>
      </c>
      <c r="J18" s="191">
        <f t="shared" si="2"/>
        <v>0</v>
      </c>
      <c r="K18" s="267">
        <f t="shared" si="13"/>
        <v>0</v>
      </c>
      <c r="L18" s="267">
        <f t="shared" si="14"/>
        <v>0</v>
      </c>
      <c r="M18" s="267">
        <f t="shared" si="15"/>
        <v>0</v>
      </c>
      <c r="N18" s="267">
        <f t="shared" si="16"/>
        <v>0</v>
      </c>
      <c r="O18" s="190">
        <f t="shared" si="7"/>
        <v>0</v>
      </c>
      <c r="P18" s="222"/>
      <c r="Q18" s="340">
        <f>IF(Calculations!B10=0,0,IF(Summary!H18&lt;=COMP,Summary!G18,IF(Summary!H17&lt;=COMP,COMP-Summary!H17,0)))</f>
        <v>0</v>
      </c>
      <c r="R18" s="341">
        <f>IF(Calculations!B10=0,0,MAX(ROUND(Summary!Q18*0.03,2)-Summary!T18,0))</f>
        <v>0</v>
      </c>
      <c r="T18" s="341">
        <f>IF(I18=0,0,MIN(ROUND(0.03*Q18,2),V18))</f>
        <v>0</v>
      </c>
      <c r="U18" s="266">
        <f t="shared" ca="1" si="8"/>
        <v>0</v>
      </c>
      <c r="V18" s="266">
        <f ca="1">Calculations!$CA10</f>
        <v>0</v>
      </c>
      <c r="W18" s="266">
        <f ca="1">IF($C$10="","",IF($C$10="Yes",Calculations!CJ10,IF($C$10="No",0)))</f>
        <v>0</v>
      </c>
      <c r="Y18" s="266">
        <f ca="1">IF(SUM(AC18:AE18)&lt;0,0,IF(AND(SABBT&gt;0,Calculations!CC10&gt;AC18),AC18,Calculations!CC10))</f>
        <v>0</v>
      </c>
      <c r="Z18" s="266">
        <f ca="1">Calculations!CE10</f>
        <v>0</v>
      </c>
      <c r="AA18" s="266">
        <f>IF($C$10="No",0,IF(AND($K18=0,$L18=0),0,IF(AND($C$10="Yes",G18*0.03&gt;Y18),(G18*0.03)-Y18,Calculations!$CK10)))</f>
        <v>0</v>
      </c>
      <c r="AC18" s="266">
        <f ca="1">IF(AND($AG17&lt;$D$30,SUM($AG17,Calculations!$CB10)&lt;$D$30),Calculations!$CB10,IF(AND($AG17&lt;$D$30,SUM($AG17,Calculations!$CB10)&gt;=$D$30),($D$30-$AG17),IF(AND($AG17&gt;=$D$30,SUM($AG17,Calculations!$CB10)&gt;=$D$30),0,IF(SUM(AK18,Calculations!$CB10)&gt;=Total,Calculations!$CB10+(Total-(AK18+Calculations!$CB10)),Calculations!$CB10))))</f>
        <v>0</v>
      </c>
      <c r="AD18" s="266">
        <f ca="1">Calculations!CD10</f>
        <v>0</v>
      </c>
      <c r="AE18" s="266">
        <f ca="1">IF(AND($AG17&lt;$D$30,SUM($AG17,$AC18,$AD18,Calculations!$CF10)&lt;Summary!$D$30),Calculations!$CF10,IF(AND($AG17&gt;$D$30,SUM($AG17,$AC18,$AD18,Calculations!$CF10)&gt;Summary!$D$30),0,IF(AND($AG17&lt;$D$30,SUM($AG17,$AC18,$AD18,Calculations!$CF10)&gt;=Summary!$D$30),Calculations!$CF10+(Summary!$D$30-SUM($AG17,$AC18,$AD18,Calculations!$CF10)),0)))</f>
        <v>0</v>
      </c>
      <c r="AF18" s="266">
        <f ca="1">IF(AND(SABAT&gt;0%,SUM(AH18,Calculations!AP10)&lt;Total),Calculations!AP10,IF(AND(SABAT&gt;0%,SUM(AH18,Calculations!AP10)&gt;=Total),(Total-Summary!AH18),IF(SABAT=0%,0,IF((Total-AH18)&lt;0,0,IF(AI17&gt;Total,0,Calculations!AP10)))))</f>
        <v>0</v>
      </c>
      <c r="AG18" s="216">
        <f ca="1">SUM($AC15:$AE18)</f>
        <v>0</v>
      </c>
      <c r="AH18" s="224">
        <f ca="1">SUM($V15:$V18,$Y15:$Y18,$Z15:$Z18,$AC15:$AC18,$AD15:$AD18,$AE15:$AE18,$AF15:$AF17)</f>
        <v>0</v>
      </c>
      <c r="AI18" s="223">
        <f t="shared" ca="1" si="9"/>
        <v>0</v>
      </c>
      <c r="AJ18" s="224">
        <f t="shared" ca="1" si="5"/>
        <v>0</v>
      </c>
      <c r="AK18" s="225">
        <f t="shared" ca="1" si="10"/>
        <v>0</v>
      </c>
      <c r="AL18" s="265">
        <f t="shared" ca="1" si="11"/>
        <v>0</v>
      </c>
      <c r="AM18" s="265"/>
      <c r="AN18" s="202">
        <v>4</v>
      </c>
      <c r="AO18" s="285" t="str">
        <f>INDEX(List!$K$13:$O$37,MATCH(Summary!$AN18,List!$J$13:$J$37,0),MATCH(Summary!H$1,List!$K$12:$O$12,0))</f>
        <v>Bonus Payroll</v>
      </c>
      <c r="AP18" s="266">
        <f t="shared" ca="1" si="12"/>
        <v>0</v>
      </c>
    </row>
    <row r="19" spans="2:42" ht="15.75" thickBot="1">
      <c r="D19" s="271"/>
      <c r="E19" s="220">
        <f>IF(F19="Bonus Payroll",$C$17,DATE(CurrentYear,2,28))</f>
        <v>45350</v>
      </c>
      <c r="F19" s="221">
        <f t="shared" si="6"/>
        <v>45350</v>
      </c>
      <c r="G19" s="339">
        <f t="shared" si="0"/>
        <v>0</v>
      </c>
      <c r="H19" s="337">
        <f t="shared" si="17"/>
        <v>0</v>
      </c>
      <c r="I19" s="190">
        <f t="shared" si="1"/>
        <v>0</v>
      </c>
      <c r="J19" s="191">
        <f t="shared" si="2"/>
        <v>0</v>
      </c>
      <c r="K19" s="267">
        <f t="shared" si="13"/>
        <v>0</v>
      </c>
      <c r="L19" s="267">
        <f t="shared" si="14"/>
        <v>0</v>
      </c>
      <c r="M19" s="267">
        <f t="shared" si="15"/>
        <v>0</v>
      </c>
      <c r="N19" s="267">
        <f t="shared" si="16"/>
        <v>0</v>
      </c>
      <c r="O19" s="190">
        <f t="shared" si="7"/>
        <v>0</v>
      </c>
      <c r="P19" s="222"/>
      <c r="Q19" s="340">
        <f>IF(Calculations!B11=0,0,IF(Summary!H19&lt;=COMP,Summary!G19,IF(Summary!H18&lt;=COMP,COMP-Summary!H18,0)))</f>
        <v>0</v>
      </c>
      <c r="R19" s="341">
        <f>IF(Calculations!B11=0,0,MAX(ROUND(Summary!Q19*0.03,2)-Summary!T19,0))</f>
        <v>0</v>
      </c>
      <c r="T19" s="341">
        <f t="shared" si="4"/>
        <v>0</v>
      </c>
      <c r="U19" s="266">
        <f t="shared" ca="1" si="8"/>
        <v>0</v>
      </c>
      <c r="V19" s="266">
        <f ca="1">Calculations!$CA11</f>
        <v>0</v>
      </c>
      <c r="W19" s="266">
        <f ca="1">IF($C$10="","",IF($C$10="Yes",Calculations!CJ11,IF($C$10="No",0)))</f>
        <v>0</v>
      </c>
      <c r="Y19" s="266">
        <f ca="1">IF(SUM(AC19:AE19)&lt;0,0,IF(AND(SABBT&gt;0,Calculations!CC11&gt;AC19),AC19,Calculations!CC11))</f>
        <v>0</v>
      </c>
      <c r="Z19" s="266">
        <f ca="1">Calculations!CE11</f>
        <v>0</v>
      </c>
      <c r="AA19" s="266">
        <f>IF($C$10="No",0,IF(AND($K19=0,$L19=0),0,IF(AND($C$10="Yes",G19*0.03&gt;Y19),(G19*0.03)-Y19,Calculations!$CK11)))</f>
        <v>0</v>
      </c>
      <c r="AC19" s="266">
        <f ca="1">IF(AND($AG18&lt;$D$30,SUM($AG18,Calculations!$CB11)&lt;$D$30),Calculations!$CB11,IF(AND($AG18&lt;$D$30,SUM($AG18,Calculations!$CB11)&gt;=$D$30),($D$30-$AG18),IF(AND($AG18&gt;=$D$30,SUM($AG18,Calculations!$CB11)&gt;=$D$30),0,IF(SUM(AK19,Calculations!$CB11)&gt;=Total,Calculations!$CB11+(Total-(AK19+Calculations!$CB11)),Calculations!$CB11))))</f>
        <v>0</v>
      </c>
      <c r="AD19" s="266">
        <f ca="1">Calculations!CD11</f>
        <v>0</v>
      </c>
      <c r="AE19" s="266">
        <f ca="1">IF(AND($AG18&lt;$D$30,SUM($AG18,$AC19,$AD19,Calculations!$CF11)&lt;Summary!$D$30),Calculations!$CF11,IF(AND($AG18&gt;$D$30,SUM($AG18,$AC19,$AD19,Calculations!$CF11)&gt;Summary!$D$30),0,IF(AND($AG18&lt;$D$30,SUM($AG18,$AC19,$AD19,Calculations!$CF11)&gt;=Summary!$D$30),Calculations!$CF11+(Summary!$D$30-SUM($AG18,$AC19,$AD19,Calculations!$CF11)),0)))</f>
        <v>0</v>
      </c>
      <c r="AF19" s="266">
        <f ca="1">IF(AND(SABAT&gt;0%,SUM(AH19,Calculations!AP11)&lt;Total),Calculations!AP11,IF(AND(SABAT&gt;0%,SUM(AH19,Calculations!AP11)&gt;=Total),(Total-Summary!AH19),IF(SABAT=0%,0,IF((Total-AH19)&lt;0,0,IF(AI18&gt;Total,0,Calculations!AP11)))))</f>
        <v>0</v>
      </c>
      <c r="AG19" s="216">
        <f ca="1">SUM($AC15:$AE19)</f>
        <v>0</v>
      </c>
      <c r="AH19" s="216">
        <f ca="1">SUM($V15:$V19,$Y15:$Y19,$Z15:$Z19,$AC15:$AC19,$AD15:$AD19,$AE15:$AE19,$AF15:$AF18)</f>
        <v>0</v>
      </c>
      <c r="AI19" s="223">
        <f t="shared" ca="1" si="9"/>
        <v>0</v>
      </c>
      <c r="AJ19" s="224">
        <f t="shared" ca="1" si="5"/>
        <v>0</v>
      </c>
      <c r="AK19" s="225">
        <f t="shared" ca="1" si="10"/>
        <v>0</v>
      </c>
      <c r="AL19" s="265">
        <f t="shared" ca="1" si="11"/>
        <v>0</v>
      </c>
      <c r="AM19" s="265"/>
      <c r="AN19" s="202">
        <v>5</v>
      </c>
      <c r="AO19" s="285">
        <f>INDEX(List!$K$13:$O$37,MATCH(Summary!$AN19,List!$J$13:$J$37,0),MATCH(Summary!H$1,List!$K$12:$O$12,0))</f>
        <v>45350</v>
      </c>
      <c r="AP19" s="266">
        <f t="shared" ca="1" si="12"/>
        <v>0</v>
      </c>
    </row>
    <row r="20" spans="2:42">
      <c r="B20" s="210" t="s">
        <v>10</v>
      </c>
      <c r="C20" s="188">
        <f>IF(HireDate="",0,VLOOKUP($E$8,List!A2:B5,2,1))</f>
        <v>0</v>
      </c>
      <c r="D20" s="290"/>
      <c r="E20" s="220">
        <f>IF(F20="Bonus Payroll",$C$17,DATE(CurrentYear,3,15))</f>
        <v>45366</v>
      </c>
      <c r="F20" s="221">
        <f t="shared" si="6"/>
        <v>45366</v>
      </c>
      <c r="G20" s="339">
        <f t="shared" si="0"/>
        <v>0</v>
      </c>
      <c r="H20" s="337">
        <f t="shared" si="17"/>
        <v>0</v>
      </c>
      <c r="I20" s="190">
        <f t="shared" si="1"/>
        <v>0</v>
      </c>
      <c r="J20" s="191">
        <f t="shared" si="2"/>
        <v>0</v>
      </c>
      <c r="K20" s="267">
        <f t="shared" si="13"/>
        <v>0</v>
      </c>
      <c r="L20" s="267">
        <f t="shared" si="14"/>
        <v>0</v>
      </c>
      <c r="M20" s="267">
        <f t="shared" si="15"/>
        <v>0</v>
      </c>
      <c r="N20" s="267">
        <f t="shared" si="16"/>
        <v>0</v>
      </c>
      <c r="O20" s="190">
        <f t="shared" si="7"/>
        <v>0</v>
      </c>
      <c r="P20" s="222"/>
      <c r="Q20" s="340">
        <f>IF(Calculations!B12=0,0,IF(Summary!H20&lt;=COMP,Summary!G20,IF(Summary!H19&lt;=COMP,COMP-Summary!H19,0)))</f>
        <v>0</v>
      </c>
      <c r="R20" s="341">
        <f>IF(Calculations!B12=0,0,MAX(ROUND(Summary!Q20*0.03,2)-Summary!T20,0))</f>
        <v>0</v>
      </c>
      <c r="T20" s="341">
        <f t="shared" si="4"/>
        <v>0</v>
      </c>
      <c r="U20" s="266">
        <f t="shared" ca="1" si="8"/>
        <v>0</v>
      </c>
      <c r="V20" s="266">
        <f ca="1">Calculations!$CA12</f>
        <v>0</v>
      </c>
      <c r="W20" s="266">
        <f ca="1">IF($C$10="","",IF($C$10="Yes",Calculations!CJ12,IF($C$10="No",0)))</f>
        <v>0</v>
      </c>
      <c r="Y20" s="266">
        <f ca="1">IF(SUM(AC20:AE20)&lt;0,0,IF(AND(SABBT&gt;0,Calculations!CC12&gt;AC20),AC20,Calculations!CC12))</f>
        <v>0</v>
      </c>
      <c r="Z20" s="266">
        <f ca="1">Calculations!CE12</f>
        <v>0</v>
      </c>
      <c r="AA20" s="266">
        <f>IF($C$10="No",0,IF(AND($K20=0,$L20=0),0,IF(AND($C$10="Yes",G20*0.03&gt;Y20),(G20*0.03)-Y20,Calculations!$CK12)))</f>
        <v>0</v>
      </c>
      <c r="AC20" s="266">
        <f ca="1">IF(AND($AG19&lt;$D$30,SUM($AG19,Calculations!$CB12)&lt;$D$30),Calculations!$CB12,IF(AND($AG19&lt;$D$30,SUM($AG19,Calculations!$CB12)&gt;=$D$30),($D$30-$AG19),IF(AND($AG19&gt;=$D$30,SUM($AG19,Calculations!$CB12)&gt;=$D$30),0,IF(SUM(AK20,Calculations!$CB12)&gt;=Total,Calculations!$CB12+(Total-(AK20+Calculations!$CB12)),Calculations!$CB12))))</f>
        <v>0</v>
      </c>
      <c r="AD20" s="266">
        <f ca="1">Calculations!CD12</f>
        <v>0</v>
      </c>
      <c r="AE20" s="266">
        <f ca="1">IF(AND($AG19&lt;$D$30,SUM($AG19,$AC20,$AD20,Calculations!$CF12)&lt;Summary!$D$30),Calculations!$CF12,IF(AND($AG19&gt;$D$30,SUM($AG19,$AC20,$AD20,Calculations!$CF12)&gt;Summary!$D$30),0,IF(AND($AG19&lt;$D$30,SUM($AG19,$AC20,$AD20,Calculations!$CF12)&gt;=Summary!$D$30),Calculations!$CF12+(Summary!$D$30-SUM($AG19,$AC20,$AD20,Calculations!$CF12)),0)))</f>
        <v>0</v>
      </c>
      <c r="AF20" s="266">
        <f ca="1">IF(AND(SABAT&gt;0%,SUM(AH20,Calculations!AP12)&lt;Total),Calculations!AP12,IF(AND(SABAT&gt;0%,SUM(AH20,Calculations!AP12)&gt;=Total),(Total-Summary!AH20),IF(SABAT=0%,0,IF((Total-AH20)&lt;0,0,IF(AI19&gt;Total,0,Calculations!AP12)))))</f>
        <v>0</v>
      </c>
      <c r="AG20" s="216">
        <f ca="1">SUM($AC15:$AE20)</f>
        <v>0</v>
      </c>
      <c r="AH20" s="216">
        <f ca="1">SUM($V15:$V20,$Y15:$Y20,$Z15:$Z20,$AC15:$AC20,$AD15:$AD20,$AE15:$AE20,$AF15:$AF19)</f>
        <v>0</v>
      </c>
      <c r="AI20" s="223">
        <f t="shared" ca="1" si="9"/>
        <v>0</v>
      </c>
      <c r="AJ20" s="224">
        <f t="shared" ca="1" si="5"/>
        <v>0</v>
      </c>
      <c r="AK20" s="225">
        <f t="shared" ca="1" si="10"/>
        <v>0</v>
      </c>
      <c r="AL20" s="265">
        <f t="shared" ca="1" si="11"/>
        <v>0</v>
      </c>
      <c r="AM20" s="265"/>
      <c r="AN20" s="202">
        <v>6</v>
      </c>
      <c r="AO20" s="285">
        <f>INDEX(List!$K$13:$O$37,MATCH(Summary!$AN20,List!$J$13:$J$37,0),MATCH(Summary!H$1,List!$K$12:$O$12,0))</f>
        <v>45366</v>
      </c>
      <c r="AP20" s="266">
        <f t="shared" ca="1" si="12"/>
        <v>0</v>
      </c>
    </row>
    <row r="21" spans="2:42" ht="15.75" thickBot="1">
      <c r="B21" s="212" t="s">
        <v>11</v>
      </c>
      <c r="C21" s="189">
        <f>IF(HireDate="",0,VLOOKUP($E$8,List!A2:C5,3,1))</f>
        <v>0</v>
      </c>
      <c r="D21" s="290"/>
      <c r="E21" s="220">
        <f>IF(F21="Bonus Payroll",$C$17,DATE(CurrentYear,3,31))</f>
        <v>45382</v>
      </c>
      <c r="F21" s="221">
        <f t="shared" si="6"/>
        <v>45382</v>
      </c>
      <c r="G21" s="339">
        <f t="shared" si="0"/>
        <v>0</v>
      </c>
      <c r="H21" s="337">
        <f t="shared" si="17"/>
        <v>0</v>
      </c>
      <c r="I21" s="190">
        <f t="shared" si="1"/>
        <v>0</v>
      </c>
      <c r="J21" s="191">
        <f t="shared" si="2"/>
        <v>0</v>
      </c>
      <c r="K21" s="267">
        <f t="shared" si="13"/>
        <v>0</v>
      </c>
      <c r="L21" s="267">
        <f t="shared" si="14"/>
        <v>0</v>
      </c>
      <c r="M21" s="267">
        <f t="shared" si="15"/>
        <v>0</v>
      </c>
      <c r="N21" s="267">
        <f t="shared" si="16"/>
        <v>0</v>
      </c>
      <c r="O21" s="190">
        <f t="shared" si="7"/>
        <v>0</v>
      </c>
      <c r="P21" s="222"/>
      <c r="Q21" s="340">
        <f>IF(Calculations!B13=0,0,IF(Summary!H21&lt;=COMP,Summary!G21,IF(Summary!H20&lt;=COMP,COMP-Summary!H20,0)))</f>
        <v>0</v>
      </c>
      <c r="R21" s="342">
        <f>IF(Calculations!B13=0,0,MAX(ROUND(Summary!Q21*0.03,2)-Summary!T21,0))</f>
        <v>0</v>
      </c>
      <c r="T21" s="341">
        <f t="shared" si="4"/>
        <v>0</v>
      </c>
      <c r="U21" s="266">
        <f t="shared" ca="1" si="8"/>
        <v>0</v>
      </c>
      <c r="V21" s="266">
        <f ca="1">Calculations!$CA13</f>
        <v>0</v>
      </c>
      <c r="W21" s="266">
        <f ca="1">IF($C$10="","",IF($C$10="Yes",Calculations!CJ13,IF($C$10="No",0)))</f>
        <v>0</v>
      </c>
      <c r="Y21" s="266">
        <f ca="1">IF(SUM(AC21:AE21)&lt;0,0,IF(AND(SABBT&gt;0,Calculations!CC13&gt;AC21),AC21,Calculations!CC13))</f>
        <v>0</v>
      </c>
      <c r="Z21" s="266">
        <f ca="1">Calculations!CE13</f>
        <v>0</v>
      </c>
      <c r="AA21" s="266">
        <f>IF($C$10="No",0,IF(AND($K21=0,$L21=0),0,IF(AND($C$10="Yes",G21*0.03&gt;Y21),(G21*0.03)-Y21,Calculations!$CK13)))</f>
        <v>0</v>
      </c>
      <c r="AC21" s="266">
        <f ca="1">IF(AND($AG20&lt;$D$30,SUM($AG20,Calculations!$CB13)&lt;$D$30),Calculations!$CB13,IF(AND($AG20&lt;$D$30,SUM($AG20,Calculations!$CB13)&gt;=$D$30),($D$30-$AG20),IF(AND($AG20&gt;=$D$30,SUM($AG20,Calculations!$CB13)&gt;=$D$30),0,IF(SUM(AK21,Calculations!$CB13)&gt;=Total,Calculations!$CB13+(Total-(AK21+Calculations!$CB13)),Calculations!$CB13))))</f>
        <v>0</v>
      </c>
      <c r="AD21" s="266">
        <f ca="1">Calculations!CD13</f>
        <v>0</v>
      </c>
      <c r="AE21" s="266">
        <f ca="1">IF(AND($AG20&lt;$D$30,SUM($AG20,$AC21,$AD21,Calculations!$CF13)&lt;Summary!$D$30),Calculations!$CF13,IF(AND($AG20&gt;$D$30,SUM($AG20,$AC21,$AD21,Calculations!$CF13)&gt;Summary!$D$30),0,IF(AND($AG20&lt;$D$30,SUM($AG20,$AC21,$AD21,Calculations!$CF13)&gt;=Summary!$D$30),Calculations!$CF13+(Summary!$D$30-SUM($AG20,$AC21,$AD21,Calculations!$CF13)),0)))</f>
        <v>0</v>
      </c>
      <c r="AF21" s="266">
        <f ca="1">IF(AND(SABAT&gt;0%,SUM(AH21,Calculations!AP13)&lt;Total),Calculations!AP13,IF(AND(SABAT&gt;0%,SUM(AH21,Calculations!AP13)&gt;=Total),(Total-Summary!AH21),IF(SABAT=0%,0,IF((Total-AH21)&lt;0,0,IF(AI20&gt;Total,0,Calculations!AP13)))))</f>
        <v>0</v>
      </c>
      <c r="AG21" s="216">
        <f ca="1">SUM($AC15:$AE21)</f>
        <v>0</v>
      </c>
      <c r="AH21" s="216">
        <f ca="1">SUM($V15:$V21,$Y15:$Y21,$Z15:$Z21,$AC15:$AC21,$AD15:$AD21,$AE15:$AE21,$AF15:$AF20)</f>
        <v>0</v>
      </c>
      <c r="AI21" s="223">
        <f t="shared" ca="1" si="9"/>
        <v>0</v>
      </c>
      <c r="AJ21" s="224">
        <f t="shared" ca="1" si="5"/>
        <v>0</v>
      </c>
      <c r="AK21" s="225">
        <f t="shared" ca="1" si="10"/>
        <v>0</v>
      </c>
      <c r="AL21" s="265">
        <f t="shared" ca="1" si="11"/>
        <v>0</v>
      </c>
      <c r="AM21" s="265"/>
      <c r="AN21" s="202">
        <v>7</v>
      </c>
      <c r="AO21" s="285">
        <f>INDEX(List!$K$13:$O$37,MATCH(Summary!$AN21,List!$J$13:$J$37,0),MATCH(Summary!H$1,List!$K$12:$O$12,0))</f>
        <v>45382</v>
      </c>
      <c r="AP21" s="266">
        <f t="shared" ca="1" si="12"/>
        <v>0</v>
      </c>
    </row>
    <row r="22" spans="2:42" ht="15.75" thickBot="1">
      <c r="D22" s="271"/>
      <c r="E22" s="220">
        <f>IF(F22="Bonus Payroll",$C$17,DATE(CurrentYear,4,15))</f>
        <v>45397</v>
      </c>
      <c r="F22" s="221">
        <f t="shared" si="6"/>
        <v>45397</v>
      </c>
      <c r="G22" s="339">
        <f t="shared" si="0"/>
        <v>0</v>
      </c>
      <c r="H22" s="337">
        <f t="shared" si="17"/>
        <v>0</v>
      </c>
      <c r="I22" s="190">
        <f t="shared" si="1"/>
        <v>0</v>
      </c>
      <c r="J22" s="191">
        <f t="shared" si="2"/>
        <v>0</v>
      </c>
      <c r="K22" s="267">
        <f t="shared" si="13"/>
        <v>0</v>
      </c>
      <c r="L22" s="267">
        <f t="shared" si="14"/>
        <v>0</v>
      </c>
      <c r="M22" s="267">
        <f t="shared" si="15"/>
        <v>0</v>
      </c>
      <c r="N22" s="267">
        <f t="shared" si="16"/>
        <v>0</v>
      </c>
      <c r="O22" s="190">
        <f t="shared" si="7"/>
        <v>0</v>
      </c>
      <c r="P22" s="222"/>
      <c r="Q22" s="340">
        <f>IF(Calculations!B14=0,0,IF(Summary!H22&lt;=COMP,Summary!G22,IF(Summary!H21&lt;=COMP,COMP-Summary!H21,0)))</f>
        <v>0</v>
      </c>
      <c r="R22" s="342">
        <f>IF(Calculations!B14=0,0,MAX(ROUND(Summary!Q22*0.03,2)-Summary!T22,0))</f>
        <v>0</v>
      </c>
      <c r="T22" s="341">
        <f t="shared" si="4"/>
        <v>0</v>
      </c>
      <c r="U22" s="266">
        <f t="shared" ca="1" si="8"/>
        <v>0</v>
      </c>
      <c r="V22" s="266">
        <f ca="1">Calculations!$CA14</f>
        <v>0</v>
      </c>
      <c r="W22" s="266">
        <f ca="1">IF($C$10="","",IF($C$10="Yes",Calculations!CJ14,IF($C$10="No",0)))</f>
        <v>0</v>
      </c>
      <c r="Y22" s="266">
        <f ca="1">IF(SUM(AC22:AE22)&lt;0,0,IF(AND(SABBT&gt;0,Calculations!CC14&gt;AC22),AC22,Calculations!CC14))</f>
        <v>0</v>
      </c>
      <c r="Z22" s="266">
        <f ca="1">Calculations!CE14</f>
        <v>0</v>
      </c>
      <c r="AA22" s="266">
        <f>IF($C$10="No",0,IF(AND($K22=0,$L22=0),0,IF(AND($C$10="Yes",G22*0.03&gt;Y22),(G22*0.03)-Y22,Calculations!$CK14)))</f>
        <v>0</v>
      </c>
      <c r="AC22" s="266">
        <f ca="1">IF(AND($AG21&lt;$D$30,SUM($AG21,Calculations!$CB14)&lt;$D$30),Calculations!$CB14,IF(AND($AG21&lt;$D$30,SUM($AG21,Calculations!$CB14)&gt;=$D$30),($D$30-$AG21),IF(AND($AG21&gt;=$D$30,SUM($AG21,Calculations!$CB14)&gt;=$D$30),0,IF(SUM(AK22,Calculations!$CB14)&gt;=Total,Calculations!$CB14+(Total-(AK22+Calculations!$CB14)),Calculations!$CB14))))</f>
        <v>0</v>
      </c>
      <c r="AD22" s="266">
        <f ca="1">Calculations!CD14</f>
        <v>0</v>
      </c>
      <c r="AE22" s="266">
        <f ca="1">IF(AND($AG21&lt;$D$30,SUM($AG21,$AC22,$AD22,Calculations!$CF14)&lt;Summary!$D$30),Calculations!$CF14,IF(AND($AG21&gt;$D$30,SUM($AG21,$AC22,$AD22,Calculations!$CF14)&gt;Summary!$D$30),0,IF(AND($AG21&lt;$D$30,SUM($AG21,$AC22,$AD22,Calculations!$CF14)&gt;=Summary!$D$30),Calculations!$CF14+(Summary!$D$30-SUM($AG21,$AC22,$AD22,Calculations!$CF14)),0)))</f>
        <v>0</v>
      </c>
      <c r="AF22" s="266">
        <f ca="1">IF(AND(SABAT&gt;0%,SUM(AH22,Calculations!AP14)&lt;Total),Calculations!AP14,IF(AND(SABAT&gt;0%,SUM(AH22,Calculations!AP14)&gt;=Total),(Total-Summary!AH22),IF(SABAT=0%,0,IF((Total-AH22)&lt;0,0,IF(AI21&gt;Total,0,Calculations!AP14)))))</f>
        <v>0</v>
      </c>
      <c r="AG22" s="216">
        <f ca="1">SUM($AC15:$AE22)</f>
        <v>0</v>
      </c>
      <c r="AH22" s="216">
        <f ca="1">SUM($V15:$V22,$Y15:$Y22,$Z15:$Z22,$AC15:$AC22,$AD15:$AD22,$AE15:$AE22,$AF15:$AF21)</f>
        <v>0</v>
      </c>
      <c r="AI22" s="223">
        <f t="shared" ca="1" si="9"/>
        <v>0</v>
      </c>
      <c r="AJ22" s="224">
        <f t="shared" ca="1" si="5"/>
        <v>0</v>
      </c>
      <c r="AK22" s="225">
        <f t="shared" ca="1" si="10"/>
        <v>0</v>
      </c>
      <c r="AL22" s="265">
        <f t="shared" ca="1" si="11"/>
        <v>0</v>
      </c>
      <c r="AM22" s="265"/>
      <c r="AN22" s="202">
        <v>8</v>
      </c>
      <c r="AO22" s="285">
        <f>INDEX(List!$K$13:$O$37,MATCH(Summary!$AN22,List!$J$13:$J$37,0),MATCH(Summary!H$1,List!$K$12:$O$12,0))</f>
        <v>45397</v>
      </c>
      <c r="AP22" s="266">
        <f t="shared" ca="1" si="12"/>
        <v>0</v>
      </c>
    </row>
    <row r="23" spans="2:42">
      <c r="B23" s="210" t="s">
        <v>16</v>
      </c>
      <c r="C23" s="273">
        <f>MIN(3%,(C24+C26))</f>
        <v>0</v>
      </c>
      <c r="D23" s="271"/>
      <c r="E23" s="220">
        <f>IF(F23="Bonus Payroll",$C$17,DATE(CurrentYear,4,30))</f>
        <v>45412</v>
      </c>
      <c r="F23" s="221">
        <f t="shared" si="6"/>
        <v>45412</v>
      </c>
      <c r="G23" s="339">
        <f t="shared" si="0"/>
        <v>0</v>
      </c>
      <c r="H23" s="337">
        <f t="shared" si="17"/>
        <v>0</v>
      </c>
      <c r="I23" s="190">
        <f t="shared" si="1"/>
        <v>0</v>
      </c>
      <c r="J23" s="191">
        <f t="shared" si="2"/>
        <v>0</v>
      </c>
      <c r="K23" s="267">
        <f t="shared" si="13"/>
        <v>0</v>
      </c>
      <c r="L23" s="267">
        <f t="shared" si="14"/>
        <v>0</v>
      </c>
      <c r="M23" s="267">
        <f t="shared" si="15"/>
        <v>0</v>
      </c>
      <c r="N23" s="267">
        <f t="shared" si="16"/>
        <v>0</v>
      </c>
      <c r="O23" s="190">
        <f t="shared" si="7"/>
        <v>0</v>
      </c>
      <c r="P23" s="222"/>
      <c r="Q23" s="340">
        <f>IF(Calculations!B15=0,0,IF(Summary!H23&lt;=COMP,Summary!G23,IF(Summary!H22&lt;=COMP,COMP-Summary!H22,0)))</f>
        <v>0</v>
      </c>
      <c r="R23" s="342">
        <f>IF(Calculations!B15=0,0,MAX(ROUND(Summary!Q23*0.03,2)-Summary!T23,0))</f>
        <v>0</v>
      </c>
      <c r="T23" s="341">
        <f t="shared" si="4"/>
        <v>0</v>
      </c>
      <c r="U23" s="266">
        <f t="shared" ca="1" si="8"/>
        <v>0</v>
      </c>
      <c r="V23" s="266">
        <f ca="1">Calculations!$CA15</f>
        <v>0</v>
      </c>
      <c r="W23" s="266">
        <f ca="1">IF($C$10="","",IF($C$10="Yes",Calculations!CJ15,IF($C$10="No",0)))</f>
        <v>0</v>
      </c>
      <c r="Y23" s="266">
        <f ca="1">IF(SUM(AC23:AE23)&lt;0,0,IF(AND(SABBT&gt;0,Calculations!CC15&gt;AC23),AC23,Calculations!CC15))</f>
        <v>0</v>
      </c>
      <c r="Z23" s="266">
        <f ca="1">Calculations!CE15</f>
        <v>0</v>
      </c>
      <c r="AA23" s="266">
        <f>IF($C$10="No",0,IF(AND($K23=0,$L23=0),0,IF(AND($C$10="Yes",G23*0.03&gt;Y23),(G23*0.03)-Y23,Calculations!$CK15)))</f>
        <v>0</v>
      </c>
      <c r="AC23" s="266">
        <f ca="1">IF(AND($AG22&lt;$D$30,SUM($AG22,Calculations!$CB15)&lt;$D$30),Calculations!$CB15,IF(AND($AG22&lt;$D$30,SUM($AG22,Calculations!$CB15)&gt;=$D$30),($D$30-$AG22),IF(AND($AG22&gt;=$D$30,SUM($AG22,Calculations!$CB15)&gt;=$D$30),0,IF(SUM(AK23,Calculations!$CB15)&gt;=Total,Calculations!$CB15+(Total-(AK23+Calculations!$CB15)),Calculations!$CB15))))</f>
        <v>0</v>
      </c>
      <c r="AD23" s="266">
        <f ca="1">Calculations!CD15</f>
        <v>0</v>
      </c>
      <c r="AE23" s="266">
        <f ca="1">IF(AND($AG22&lt;$D$30,SUM($AG22,$AC23,$AD23,Calculations!$CF15)&lt;Summary!$D$30),Calculations!$CF15,IF(AND($AG22&gt;$D$30,SUM($AG22,$AC23,$AD23,Calculations!$CF15)&gt;Summary!$D$30),0,IF(AND($AG22&lt;$D$30,SUM($AG22,$AC23,$AD23,Calculations!$CF15)&gt;=Summary!$D$30),Calculations!$CF15+(Summary!$D$30-SUM($AG22,$AC23,$AD23,Calculations!$CF15)),0)))</f>
        <v>0</v>
      </c>
      <c r="AF23" s="266">
        <f ca="1">IF(AND(SABAT&gt;0%,SUM(AH23,Calculations!AP15)&lt;Total),Calculations!AP15,IF(AND(SABAT&gt;0%,SUM(AH23,Calculations!AP15)&gt;=Total),(Total-Summary!AH23),IF(SABAT=0%,0,IF((Total-AH23)&lt;0,0,IF(AI22&gt;Total,0,Calculations!AP15)))))</f>
        <v>0</v>
      </c>
      <c r="AG23" s="216">
        <f ca="1">SUM($AC15:$AE23)</f>
        <v>0</v>
      </c>
      <c r="AH23" s="216">
        <f ca="1">SUM($V15:$V23,$Y15:$Y23,$Z15:$Z23,$AC15:$AC23,$AD15:$AD23,$AE15:$AE23,$AF15:$AF22)</f>
        <v>0</v>
      </c>
      <c r="AI23" s="223">
        <f t="shared" ca="1" si="9"/>
        <v>0</v>
      </c>
      <c r="AJ23" s="224">
        <f t="shared" ca="1" si="5"/>
        <v>0</v>
      </c>
      <c r="AK23" s="225">
        <f t="shared" ca="1" si="10"/>
        <v>0</v>
      </c>
      <c r="AL23" s="265">
        <f t="shared" ca="1" si="11"/>
        <v>0</v>
      </c>
      <c r="AM23" s="265"/>
      <c r="AN23" s="202">
        <v>9</v>
      </c>
      <c r="AO23" s="285">
        <f>INDEX(List!$K$13:$O$37,MATCH(Summary!$AN23,List!$J$13:$J$37,0),MATCH(Summary!H$1,List!$K$12:$O$12,0))</f>
        <v>45412</v>
      </c>
      <c r="AP23" s="266">
        <f t="shared" ca="1" si="12"/>
        <v>0</v>
      </c>
    </row>
    <row r="24" spans="2:42">
      <c r="B24" s="211" t="s">
        <v>17</v>
      </c>
      <c r="C24" s="274"/>
      <c r="D24" s="271"/>
      <c r="E24" s="220">
        <f>IF(F24="Bonus Payroll",$C$17,DATE(CurrentYear,5,15))</f>
        <v>45427</v>
      </c>
      <c r="F24" s="221">
        <f t="shared" si="6"/>
        <v>45427</v>
      </c>
      <c r="G24" s="339">
        <f t="shared" si="0"/>
        <v>0</v>
      </c>
      <c r="H24" s="337">
        <f t="shared" si="17"/>
        <v>0</v>
      </c>
      <c r="I24" s="190">
        <f t="shared" si="1"/>
        <v>0</v>
      </c>
      <c r="J24" s="191">
        <f t="shared" si="2"/>
        <v>0</v>
      </c>
      <c r="K24" s="267">
        <f t="shared" si="13"/>
        <v>0</v>
      </c>
      <c r="L24" s="267">
        <f t="shared" si="14"/>
        <v>0</v>
      </c>
      <c r="M24" s="267">
        <f t="shared" si="15"/>
        <v>0</v>
      </c>
      <c r="N24" s="267">
        <f t="shared" si="16"/>
        <v>0</v>
      </c>
      <c r="O24" s="190">
        <f t="shared" si="7"/>
        <v>0</v>
      </c>
      <c r="P24" s="222"/>
      <c r="Q24" s="340">
        <f>IF(Calculations!B16=0,0,IF(Summary!H24&lt;=COMP,Summary!G24,IF(Summary!H23&lt;=COMP,COMP-Summary!H23,0)))</f>
        <v>0</v>
      </c>
      <c r="R24" s="342">
        <f>IF(Calculations!B16=0,0,MAX(ROUND(Summary!Q24*0.03,2)-Summary!T24,0))</f>
        <v>0</v>
      </c>
      <c r="T24" s="341">
        <f t="shared" si="4"/>
        <v>0</v>
      </c>
      <c r="U24" s="266">
        <f t="shared" ca="1" si="8"/>
        <v>0</v>
      </c>
      <c r="V24" s="266">
        <f ca="1">Calculations!$CA16</f>
        <v>0</v>
      </c>
      <c r="W24" s="266">
        <f ca="1">IF($C$10="","",IF($C$10="Yes",Calculations!CJ16,IF($C$10="No",0)))</f>
        <v>0</v>
      </c>
      <c r="Y24" s="266">
        <f ca="1">IF(SUM(AC24:AE24)&lt;0,0,IF(AND(SABBT&gt;0,Calculations!CC16&gt;AC24),AC24,Calculations!CC16))</f>
        <v>0</v>
      </c>
      <c r="Z24" s="266">
        <f ca="1">Calculations!CE16</f>
        <v>0</v>
      </c>
      <c r="AA24" s="266">
        <f>IF($C$10="No",0,IF(AND($K24=0,$L24=0),0,IF(AND($C$10="Yes",G24*0.03&gt;Y24),(G24*0.03)-Y24,Calculations!$CK16)))</f>
        <v>0</v>
      </c>
      <c r="AC24" s="266">
        <f ca="1">IF(AND($AG23&lt;$D$30,SUM($AG23,Calculations!$CB16)&lt;$D$30),Calculations!$CB16,IF(AND($AG23&lt;$D$30,SUM($AG23,Calculations!$CB16)&gt;=$D$30),($D$30-$AG23),IF(AND($AG23&gt;=$D$30,SUM($AG23,Calculations!$CB16)&gt;=$D$30),0,IF(SUM(AK24,Calculations!$CB16)&gt;=Total,Calculations!$CB16+(Total-(AK24+Calculations!$CB16)),Calculations!$CB16))))</f>
        <v>0</v>
      </c>
      <c r="AD24" s="266">
        <f ca="1">Calculations!CD16</f>
        <v>0</v>
      </c>
      <c r="AE24" s="266">
        <f ca="1">IF(AND($AG23&lt;$D$30,SUM($AG23,$AC24,$AD24,Calculations!$CF16)&lt;Summary!$D$30),Calculations!$CF16,IF(AND($AG23&gt;$D$30,SUM($AG23,$AC24,$AD24,Calculations!$CF16)&gt;Summary!$D$30),0,IF(AND($AG23&lt;$D$30,SUM($AG23,$AC24,$AD24,Calculations!$CF16)&gt;=Summary!$D$30),Calculations!$CF16+(Summary!$D$30-SUM($AG23,$AC24,$AD24,Calculations!$CF16)),0)))</f>
        <v>0</v>
      </c>
      <c r="AF24" s="266">
        <f ca="1">IF(AND(SABAT&gt;0%,SUM(AH24,Calculations!AP16)&lt;Total),Calculations!AP16,IF(AND(SABAT&gt;0%,SUM(AH24,Calculations!AP16)&gt;=Total),(Total-Summary!AH24),IF(SABAT=0%,0,IF((Total-AH24)&lt;0,0,IF(AI23&gt;Total,0,Calculations!AP16)))))</f>
        <v>0</v>
      </c>
      <c r="AG24" s="216">
        <f ca="1">SUM($AC15:$AE24)</f>
        <v>0</v>
      </c>
      <c r="AH24" s="216">
        <f ca="1">SUM($V15:$V24,$Y15:$Y24,$Z15:$Z24,$AC15:$AC24,$AD15:$AD24,$AE15:$AE24,$AF15:$AF23)</f>
        <v>0</v>
      </c>
      <c r="AI24" s="223">
        <f t="shared" ca="1" si="9"/>
        <v>0</v>
      </c>
      <c r="AJ24" s="224">
        <f t="shared" ca="1" si="5"/>
        <v>0</v>
      </c>
      <c r="AK24" s="225">
        <f t="shared" ca="1" si="10"/>
        <v>0</v>
      </c>
      <c r="AL24" s="265">
        <f t="shared" ca="1" si="11"/>
        <v>0</v>
      </c>
      <c r="AM24" s="265"/>
      <c r="AN24" s="202">
        <v>10</v>
      </c>
      <c r="AO24" s="285">
        <f>INDEX(List!$K$13:$O$37,MATCH(Summary!$AN24,List!$J$13:$J$37,0),MATCH(Summary!H$1,List!$K$12:$O$12,0))</f>
        <v>45427</v>
      </c>
      <c r="AP24" s="266">
        <f t="shared" ca="1" si="12"/>
        <v>0</v>
      </c>
    </row>
    <row r="25" spans="2:42">
      <c r="B25" s="211" t="s">
        <v>18</v>
      </c>
      <c r="C25" s="274"/>
      <c r="D25" s="271"/>
      <c r="E25" s="220">
        <f>IF(F25="Bonus Payroll",$C$17,DATE(CurrentYear,5,31))</f>
        <v>45443</v>
      </c>
      <c r="F25" s="221">
        <f t="shared" si="6"/>
        <v>45443</v>
      </c>
      <c r="G25" s="339">
        <f t="shared" si="0"/>
        <v>0</v>
      </c>
      <c r="H25" s="337">
        <f t="shared" si="17"/>
        <v>0</v>
      </c>
      <c r="I25" s="190">
        <f t="shared" si="1"/>
        <v>0</v>
      </c>
      <c r="J25" s="191">
        <f t="shared" si="2"/>
        <v>0</v>
      </c>
      <c r="K25" s="267">
        <f t="shared" si="13"/>
        <v>0</v>
      </c>
      <c r="L25" s="267">
        <f t="shared" si="14"/>
        <v>0</v>
      </c>
      <c r="M25" s="267">
        <f t="shared" si="15"/>
        <v>0</v>
      </c>
      <c r="N25" s="267">
        <f t="shared" si="16"/>
        <v>0</v>
      </c>
      <c r="O25" s="190">
        <f t="shared" si="7"/>
        <v>0</v>
      </c>
      <c r="P25" s="222"/>
      <c r="Q25" s="340">
        <f>IF(Calculations!B17=0,0,IF(Summary!H25&lt;=COMP,Summary!G25,IF(Summary!H24&lt;=COMP,COMP-Summary!H24,0)))</f>
        <v>0</v>
      </c>
      <c r="R25" s="342">
        <f>IF(Calculations!B17=0,0,MAX(ROUND(Summary!Q25*0.03,2)-Summary!T25,0))</f>
        <v>0</v>
      </c>
      <c r="T25" s="341">
        <f t="shared" si="4"/>
        <v>0</v>
      </c>
      <c r="U25" s="266">
        <f t="shared" ca="1" si="8"/>
        <v>0</v>
      </c>
      <c r="V25" s="266">
        <f ca="1">Calculations!$CA17</f>
        <v>0</v>
      </c>
      <c r="W25" s="266">
        <f ca="1">IF($C$10="","",IF($C$10="Yes",Calculations!CJ17,IF($C$10="No",0)))</f>
        <v>0</v>
      </c>
      <c r="Y25" s="266">
        <f ca="1">IF(SUM(AC25:AE25)&lt;0,0,IF(AND(SABBT&gt;0,Calculations!CC17&gt;AC25),AC25,Calculations!CC17))</f>
        <v>0</v>
      </c>
      <c r="Z25" s="266">
        <f ca="1">Calculations!CE17</f>
        <v>0</v>
      </c>
      <c r="AA25" s="266">
        <f>IF($C$10="No",0,IF(AND($K25=0,$L25=0),0,IF(AND($C$10="Yes",G25*0.03&gt;Y25),(G25*0.03)-Y25,Calculations!$CK17)))</f>
        <v>0</v>
      </c>
      <c r="AC25" s="266">
        <f ca="1">IF(AND($AG24&lt;$D$30,SUM($AG24,Calculations!$CB17)&lt;$D$30),Calculations!$CB17,IF(AND($AG24&lt;$D$30,SUM($AG24,Calculations!$CB17)&gt;=$D$30),($D$30-$AG24),IF(AND($AG24&gt;=$D$30,SUM($AG24,Calculations!$CB17)&gt;=$D$30),0,IF(SUM(AK25,Calculations!$CB17)&gt;=Total,Calculations!$CB17+(Total-(AK25+Calculations!$CB17)),Calculations!$CB17))))</f>
        <v>0</v>
      </c>
      <c r="AD25" s="266">
        <f ca="1">Calculations!CD17</f>
        <v>0</v>
      </c>
      <c r="AE25" s="266">
        <f ca="1">IF(AND($AG24&lt;$D$30,SUM($AG24,$AC25,$AD25,Calculations!$CF17)&lt;Summary!$D$30),Calculations!$CF17,IF(AND($AG24&gt;$D$30,SUM($AG24,$AC25,$AD25,Calculations!$CF17)&gt;Summary!$D$30),0,IF(AND($AG24&lt;$D$30,SUM($AG24,$AC25,$AD25,Calculations!$CF17)&gt;=Summary!$D$30),Calculations!$CF17+(Summary!$D$30-SUM($AG24,$AC25,$AD25,Calculations!$CF17)),0)))</f>
        <v>0</v>
      </c>
      <c r="AF25" s="266">
        <f ca="1">IF(AND(SABAT&gt;0%,SUM(AH25,Calculations!AP17)&lt;Total),Calculations!AP17,IF(AND(SABAT&gt;0%,SUM(AH25,Calculations!AP17)&gt;=Total),(Total-Summary!AH25),IF(SABAT=0%,0,IF((Total-AH25)&lt;0,0,IF(AI24&gt;Total,0,Calculations!AP17)))))</f>
        <v>0</v>
      </c>
      <c r="AG25" s="224">
        <f ca="1">SUM($AC15:$AE25)</f>
        <v>0</v>
      </c>
      <c r="AH25" s="216">
        <f ca="1">SUM($V15:$V25,$Y15:$Y25,$Z15:$Z25,$AC15:$AC25,$AD15:$AD25,$AE15:$AE25,$AF15:$AF24)</f>
        <v>0</v>
      </c>
      <c r="AI25" s="223">
        <f t="shared" ca="1" si="9"/>
        <v>0</v>
      </c>
      <c r="AJ25" s="224">
        <f t="shared" ca="1" si="5"/>
        <v>0</v>
      </c>
      <c r="AK25" s="225">
        <f t="shared" ca="1" si="10"/>
        <v>0</v>
      </c>
      <c r="AL25" s="265">
        <f t="shared" ca="1" si="11"/>
        <v>0</v>
      </c>
      <c r="AM25" s="265"/>
      <c r="AN25" s="202">
        <v>11</v>
      </c>
      <c r="AO25" s="285">
        <f>INDEX(List!$K$13:$O$37,MATCH(Summary!$AN25,List!$J$13:$J$37,0),MATCH(Summary!H$1,List!$K$12:$O$12,0))</f>
        <v>45443</v>
      </c>
      <c r="AP25" s="266">
        <f t="shared" ca="1" si="12"/>
        <v>0</v>
      </c>
    </row>
    <row r="26" spans="2:42">
      <c r="B26" s="211" t="s">
        <v>50</v>
      </c>
      <c r="C26" s="274"/>
      <c r="D26" s="271"/>
      <c r="E26" s="220">
        <f>IF(F26="Bonus Payroll",$C$17,DATE(CurrentYear,6,15))</f>
        <v>45458</v>
      </c>
      <c r="F26" s="221">
        <f t="shared" si="6"/>
        <v>45458</v>
      </c>
      <c r="G26" s="339">
        <f t="shared" si="0"/>
        <v>0</v>
      </c>
      <c r="H26" s="337">
        <f t="shared" si="17"/>
        <v>0</v>
      </c>
      <c r="I26" s="190">
        <f t="shared" si="1"/>
        <v>0</v>
      </c>
      <c r="J26" s="191">
        <f t="shared" si="2"/>
        <v>0</v>
      </c>
      <c r="K26" s="267">
        <f t="shared" si="13"/>
        <v>0</v>
      </c>
      <c r="L26" s="267">
        <f t="shared" si="14"/>
        <v>0</v>
      </c>
      <c r="M26" s="267">
        <f t="shared" si="15"/>
        <v>0</v>
      </c>
      <c r="N26" s="267">
        <f t="shared" si="16"/>
        <v>0</v>
      </c>
      <c r="O26" s="190">
        <f t="shared" si="7"/>
        <v>0</v>
      </c>
      <c r="P26" s="222"/>
      <c r="Q26" s="340">
        <f>IF(Calculations!B18=0,0,IF(Summary!H26&lt;=COMP,Summary!G26,IF(Summary!H25&lt;=COMP,COMP-Summary!H25,0)))</f>
        <v>0</v>
      </c>
      <c r="R26" s="342">
        <f>IF(Calculations!B18=0,0,MAX(ROUND(Summary!Q26*0.03,2)-Summary!T26,0))</f>
        <v>0</v>
      </c>
      <c r="T26" s="341">
        <f t="shared" si="4"/>
        <v>0</v>
      </c>
      <c r="U26" s="266">
        <f t="shared" ca="1" si="8"/>
        <v>0</v>
      </c>
      <c r="V26" s="266">
        <f ca="1">Calculations!$CA18</f>
        <v>0</v>
      </c>
      <c r="W26" s="266">
        <f ca="1">IF($C$10="","",IF($C$10="Yes",Calculations!CJ18,IF($C$10="No",0)))</f>
        <v>0</v>
      </c>
      <c r="Y26" s="266">
        <f ca="1">IF(SUM(AC26:AE26)&lt;0,0,IF(AND(SABBT&gt;0,Calculations!CC18&gt;AC26),AC26,Calculations!CC18))</f>
        <v>0</v>
      </c>
      <c r="Z26" s="266">
        <f ca="1">Calculations!CE18</f>
        <v>0</v>
      </c>
      <c r="AA26" s="266">
        <f>IF($C$10="No",0,IF(AND($K26=0,$L26=0),0,IF(AND($C$10="Yes",G26*0.03&gt;Y26),(G26*0.03)-Y26,Calculations!$CK18)))</f>
        <v>0</v>
      </c>
      <c r="AC26" s="266">
        <f ca="1">IF(AND($AG25&lt;$D$30,SUM($AG25,Calculations!$CB18)&lt;$D$30),Calculations!$CB18,IF(AND($AG25&lt;$D$30,SUM($AG25,Calculations!$CB18)&gt;=$D$30),($D$30-$AG25),IF(AND($AG25&gt;=$D$30,SUM($AG25,Calculations!$CB18)&gt;=$D$30),0,IF(SUM(AK26,Calculations!$CB18)&gt;=Total,Calculations!$CB18+(Total-(AK26+Calculations!$CB18)),Calculations!$CB18))))</f>
        <v>0</v>
      </c>
      <c r="AD26" s="266">
        <f ca="1">Calculations!CD18</f>
        <v>0</v>
      </c>
      <c r="AE26" s="266">
        <f ca="1">IF(AND($AG25&lt;$D$30,SUM($AG25,$AC26,$AD26,Calculations!$CF18)&lt;Summary!$D$30),Calculations!$CF18,IF(AND($AG25&gt;$D$30,SUM($AG25,$AC26,$AD26,Calculations!$CF18)&gt;Summary!$D$30),0,IF(AND($AG25&lt;$D$30,SUM($AG25,$AC26,$AD26,Calculations!$CF18)&gt;=Summary!$D$30),Calculations!$CF18+(Summary!$D$30-SUM($AG25,$AC26,$AD26,Calculations!$CF18)),0)))</f>
        <v>0</v>
      </c>
      <c r="AF26" s="266">
        <f ca="1">IF(AND(SABAT&gt;0%,SUM(AH26,Calculations!AP18)&lt;Total),Calculations!AP18,IF(AND(SABAT&gt;0%,SUM(AH26,Calculations!AP18)&gt;=Total),(Total-Summary!AH26),IF(SABAT=0%,0,IF((Total-AH26)&lt;0,0,IF(AI25&gt;Total,0,Calculations!AP18)))))</f>
        <v>0</v>
      </c>
      <c r="AG26" s="216">
        <f ca="1">SUM($AC15:$AE26)</f>
        <v>0</v>
      </c>
      <c r="AH26" s="216">
        <f ca="1">SUM($V15:$V26,$Y15:$Y26,$Z15:$Z26,$AC15:$AC26,$AD15:$AD26,$AE15:$AE26,$AF15:$AF25)</f>
        <v>0</v>
      </c>
      <c r="AI26" s="223">
        <f t="shared" ca="1" si="9"/>
        <v>0</v>
      </c>
      <c r="AJ26" s="224">
        <f t="shared" ca="1" si="5"/>
        <v>0</v>
      </c>
      <c r="AK26" s="225">
        <f t="shared" ca="1" si="10"/>
        <v>0</v>
      </c>
      <c r="AL26" s="265">
        <f t="shared" ca="1" si="11"/>
        <v>0</v>
      </c>
      <c r="AM26" s="265"/>
      <c r="AN26" s="202">
        <v>12</v>
      </c>
      <c r="AO26" s="285">
        <f>INDEX(List!$K$13:$O$37,MATCH(Summary!$AN26,List!$J$13:$J$37,0),MATCH(Summary!H$1,List!$K$12:$O$12,0))</f>
        <v>45458</v>
      </c>
      <c r="AP26" s="266">
        <f t="shared" ca="1" si="12"/>
        <v>0</v>
      </c>
    </row>
    <row r="27" spans="2:42">
      <c r="B27" s="211" t="s">
        <v>219</v>
      </c>
      <c r="C27" s="274"/>
      <c r="D27" s="271"/>
      <c r="E27" s="220">
        <f>IF(F27="Bonus Payroll",$C$17,DATE(CurrentYear,6,30))</f>
        <v>45473</v>
      </c>
      <c r="F27" s="221">
        <f t="shared" si="6"/>
        <v>45473</v>
      </c>
      <c r="G27" s="339">
        <f t="shared" si="0"/>
        <v>0</v>
      </c>
      <c r="H27" s="337">
        <f t="shared" si="17"/>
        <v>0</v>
      </c>
      <c r="I27" s="190">
        <f t="shared" si="1"/>
        <v>0</v>
      </c>
      <c r="J27" s="191">
        <f t="shared" si="2"/>
        <v>0</v>
      </c>
      <c r="K27" s="267">
        <f t="shared" si="13"/>
        <v>0</v>
      </c>
      <c r="L27" s="267">
        <f t="shared" si="14"/>
        <v>0</v>
      </c>
      <c r="M27" s="267">
        <f t="shared" si="15"/>
        <v>0</v>
      </c>
      <c r="N27" s="267">
        <f t="shared" si="16"/>
        <v>0</v>
      </c>
      <c r="O27" s="190">
        <f t="shared" si="7"/>
        <v>0</v>
      </c>
      <c r="P27" s="222"/>
      <c r="Q27" s="340">
        <f>IF(Calculations!B19=0,0,IF(Summary!H27&lt;=COMP,Summary!G27,IF(Summary!H26&lt;=COMP,COMP-Summary!H26,0)))</f>
        <v>0</v>
      </c>
      <c r="R27" s="342">
        <f>IF(Calculations!B19=0,0,MAX(ROUND(Summary!Q27*0.03,2)-Summary!T27,0))</f>
        <v>0</v>
      </c>
      <c r="T27" s="341">
        <f t="shared" si="4"/>
        <v>0</v>
      </c>
      <c r="U27" s="266">
        <f t="shared" ca="1" si="8"/>
        <v>0</v>
      </c>
      <c r="V27" s="266">
        <f ca="1">Calculations!$CA19</f>
        <v>0</v>
      </c>
      <c r="W27" s="266">
        <f ca="1">IF($C$10="","",IF($C$10="Yes",Calculations!CJ19,IF($C$10="No",0)))</f>
        <v>0</v>
      </c>
      <c r="Y27" s="266">
        <f ca="1">IF(SUM(AC27:AE27)&lt;0,0,IF(AND(SABBT&gt;0,Calculations!CC19&gt;AC27),AC27,Calculations!CC19))</f>
        <v>0</v>
      </c>
      <c r="Z27" s="266">
        <f ca="1">Calculations!CE19</f>
        <v>0</v>
      </c>
      <c r="AA27" s="266">
        <f>IF($C$10="No",0,IF(AND($K27=0,$L27=0),0,IF(AND($C$10="Yes",G27*0.03&gt;Y27),(G27*0.03)-Y27,Calculations!$CK19)))</f>
        <v>0</v>
      </c>
      <c r="AC27" s="266">
        <f ca="1">IF(AND($AG26&lt;$D$30,SUM($AG26,Calculations!$CB19)&lt;$D$30),Calculations!$CB19,IF(AND($AG26&lt;$D$30,SUM($AG26,Calculations!$CB19)&gt;=$D$30),($D$30-$AG26),IF(AND($AG26&gt;=$D$30,SUM($AG26,Calculations!$CB19)&gt;=$D$30),0,IF(SUM(AK27,Calculations!$CB19)&gt;=Total,Calculations!$CB19+(Total-(AK27+Calculations!$CB19)),Calculations!$CB19))))</f>
        <v>0</v>
      </c>
      <c r="AD27" s="266">
        <f ca="1">Calculations!CD19</f>
        <v>0</v>
      </c>
      <c r="AE27" s="266">
        <f ca="1">IF(AND($AG26&lt;$D$30,SUM($AG26,$AC27,$AD27,Calculations!$CF19)&lt;Summary!$D$30),Calculations!$CF19,IF(AND($AG26&gt;$D$30,SUM($AG26,$AC27,$AD27,Calculations!$CF19)&gt;Summary!$D$30),0,IF(AND($AG26&lt;$D$30,SUM($AG26,$AC27,$AD27,Calculations!$CF19)&gt;=Summary!$D$30),Calculations!$CF19+(Summary!$D$30-SUM($AG26,$AC27,$AD27,Calculations!$CF19)),0)))</f>
        <v>0</v>
      </c>
      <c r="AF27" s="266">
        <f ca="1">IF(AND(SABAT&gt;0%,SUM(AH27,Calculations!AP19)&lt;Total),Calculations!AP19,IF(AND(SABAT&gt;0%,SUM(AH27,Calculations!AP19)&gt;=Total),(Total-Summary!AH27),IF(SABAT=0%,0,IF((Total-AH27)&lt;0,0,IF(AI26&gt;Total,0,Calculations!AP19)))))</f>
        <v>0</v>
      </c>
      <c r="AG27" s="216">
        <f ca="1">SUM($AC15:$AE27)</f>
        <v>0</v>
      </c>
      <c r="AH27" s="216">
        <f ca="1">SUM($V15:$V27,$Y15:$Y27,$Z15:$Z27,$AC15:$AC27,$AD15:$AD27,$AE15:$AE27,$AF15:$AF26)</f>
        <v>0</v>
      </c>
      <c r="AI27" s="223">
        <f t="shared" ca="1" si="9"/>
        <v>0</v>
      </c>
      <c r="AJ27" s="224">
        <f t="shared" ca="1" si="5"/>
        <v>0</v>
      </c>
      <c r="AK27" s="225">
        <f t="shared" ca="1" si="10"/>
        <v>0</v>
      </c>
      <c r="AL27" s="265">
        <f t="shared" ca="1" si="11"/>
        <v>0</v>
      </c>
      <c r="AM27" s="265"/>
      <c r="AN27" s="202">
        <v>13</v>
      </c>
      <c r="AO27" s="285">
        <f>INDEX(List!$K$13:$O$37,MATCH(Summary!$AN27,List!$J$13:$J$37,0),MATCH(Summary!H$1,List!$K$12:$O$12,0))</f>
        <v>45473</v>
      </c>
      <c r="AP27" s="266">
        <f t="shared" ca="1" si="12"/>
        <v>0</v>
      </c>
    </row>
    <row r="28" spans="2:42" ht="15.75" thickBot="1">
      <c r="B28" s="212" t="s">
        <v>220</v>
      </c>
      <c r="C28" s="275">
        <f>IF(RHA&gt;0,MIN(C27,3%),0)</f>
        <v>0</v>
      </c>
      <c r="D28" s="271"/>
      <c r="E28" s="220">
        <f>IF(F28="Bonus Payroll",$C$17,DATE(CurrentYear,7,15))</f>
        <v>45488</v>
      </c>
      <c r="F28" s="221">
        <f t="shared" si="6"/>
        <v>45488</v>
      </c>
      <c r="G28" s="339">
        <f t="shared" si="0"/>
        <v>0</v>
      </c>
      <c r="H28" s="337">
        <f t="shared" si="17"/>
        <v>0</v>
      </c>
      <c r="I28" s="190">
        <f t="shared" si="1"/>
        <v>0</v>
      </c>
      <c r="J28" s="191">
        <f t="shared" si="2"/>
        <v>0</v>
      </c>
      <c r="K28" s="267">
        <f t="shared" si="13"/>
        <v>0</v>
      </c>
      <c r="L28" s="267">
        <f t="shared" si="14"/>
        <v>0</v>
      </c>
      <c r="M28" s="267">
        <f t="shared" si="15"/>
        <v>0</v>
      </c>
      <c r="N28" s="267">
        <f t="shared" si="16"/>
        <v>0</v>
      </c>
      <c r="O28" s="190">
        <f t="shared" si="7"/>
        <v>0</v>
      </c>
      <c r="P28" s="222"/>
      <c r="Q28" s="340">
        <f>IF(Calculations!B20=0,0,IF(Summary!H28&lt;=COMP,Summary!G28,IF(Summary!H27&lt;=COMP,COMP-Summary!H27,0)))</f>
        <v>0</v>
      </c>
      <c r="R28" s="342">
        <f>IF(Calculations!B20=0,0,MAX(ROUND(Summary!Q28*0.03,2)-Summary!T28,0))</f>
        <v>0</v>
      </c>
      <c r="T28" s="341">
        <f t="shared" si="4"/>
        <v>0</v>
      </c>
      <c r="U28" s="266">
        <f t="shared" ca="1" si="8"/>
        <v>0</v>
      </c>
      <c r="V28" s="266">
        <f ca="1">Calculations!$CA20</f>
        <v>0</v>
      </c>
      <c r="W28" s="266">
        <f ca="1">IF($C$10="","",IF($C$10="Yes",Calculations!CJ20,IF($C$10="No",0)))</f>
        <v>0</v>
      </c>
      <c r="Y28" s="266">
        <f ca="1">IF(SUM(AC28:AE28)&lt;0,0,IF(AND(SABBT&gt;0,Calculations!CC20&gt;AC28),AC28,Calculations!CC20))</f>
        <v>0</v>
      </c>
      <c r="Z28" s="266">
        <f ca="1">Calculations!CE20</f>
        <v>0</v>
      </c>
      <c r="AA28" s="266">
        <f>IF($C$10="No",0,IF(AND($K28=0,$L28=0),0,IF(AND($C$10="Yes",G28*0.03&gt;Y28),(G28*0.03)-Y28,Calculations!$CK20)))</f>
        <v>0</v>
      </c>
      <c r="AC28" s="266">
        <f ca="1">IF(AND($AG27&lt;$D$30,SUM($AG27,Calculations!$CB20)&lt;$D$30),Calculations!$CB20,IF(AND($AG27&lt;$D$30,SUM($AG27,Calculations!$CB20)&gt;=$D$30),($D$30-$AG27),IF(AND($AG27&gt;=$D$30,SUM($AG27,Calculations!$CB20)&gt;=$D$30),0,IF(SUM(AK28,Calculations!$CB20)&gt;=Total,Calculations!$CB20+(Total-(AK28+Calculations!$CB20)),Calculations!$CB20))))</f>
        <v>0</v>
      </c>
      <c r="AD28" s="266">
        <f ca="1">Calculations!CD20</f>
        <v>0</v>
      </c>
      <c r="AE28" s="266">
        <f ca="1">IF(AND($AG27&lt;$D$30,SUM($AG27,$AC28,$AD28,Calculations!$CF20)&lt;Summary!$D$30),Calculations!$CF20,IF(AND($AG27&gt;$D$30,SUM($AG27,$AC28,$AD28,Calculations!$CF20)&gt;Summary!$D$30),0,IF(AND($AG27&lt;$D$30,SUM($AG27,$AC28,$AD28,Calculations!$CF20)&gt;=Summary!$D$30),Calculations!$CF20+(Summary!$D$30-SUM($AG27,$AC28,$AD28,Calculations!$CF20)),0)))</f>
        <v>0</v>
      </c>
      <c r="AF28" s="266">
        <f ca="1">IF(AND(SABAT&gt;0%,SUM(AH28,Calculations!AP20)&lt;Total),Calculations!AP20,IF(AND(SABAT&gt;0%,SUM(AH28,Calculations!AP20)&gt;=Total),(Total-Summary!AH28),IF(SABAT=0%,0,IF((Total-AH28)&lt;0,0,IF(AI27&gt;Total,0,Calculations!AP20)))))</f>
        <v>0</v>
      </c>
      <c r="AG28" s="216">
        <f ca="1">SUM($AC15:$AE28)</f>
        <v>0</v>
      </c>
      <c r="AH28" s="216">
        <f ca="1">SUM(V$15:$V28,$Y15:$Y28,$Z15:$Z28,$AC15:$AC28,$AD15:$AD28,$AE15:$AE28,$AF15:$AF27)</f>
        <v>0</v>
      </c>
      <c r="AI28" s="223">
        <f t="shared" ca="1" si="9"/>
        <v>0</v>
      </c>
      <c r="AJ28" s="224">
        <f t="shared" ca="1" si="5"/>
        <v>0</v>
      </c>
      <c r="AK28" s="225">
        <f t="shared" ca="1" si="10"/>
        <v>0</v>
      </c>
      <c r="AL28" s="265">
        <f t="shared" ca="1" si="11"/>
        <v>0</v>
      </c>
      <c r="AM28" s="265"/>
      <c r="AN28" s="202">
        <v>14</v>
      </c>
      <c r="AO28" s="285">
        <f>INDEX(List!$K$13:$O$37,MATCH(Summary!$AN28,List!$J$13:$J$37,0),MATCH(Summary!H$1,List!$K$12:$O$12,0))</f>
        <v>45488</v>
      </c>
      <c r="AP28" s="266">
        <f t="shared" ca="1" si="12"/>
        <v>0</v>
      </c>
    </row>
    <row r="29" spans="2:42">
      <c r="B29" s="207" t="s">
        <v>174</v>
      </c>
      <c r="C29" s="226">
        <v>0</v>
      </c>
      <c r="D29" s="271"/>
      <c r="E29" s="220">
        <f>IF(F29="Bonus Payroll",$C$17,DATE(CurrentYear,7,31))</f>
        <v>45504</v>
      </c>
      <c r="F29" s="221">
        <f t="shared" si="6"/>
        <v>45504</v>
      </c>
      <c r="G29" s="339">
        <f t="shared" si="0"/>
        <v>0</v>
      </c>
      <c r="H29" s="337">
        <f t="shared" si="17"/>
        <v>0</v>
      </c>
      <c r="I29" s="190">
        <f t="shared" si="1"/>
        <v>0</v>
      </c>
      <c r="J29" s="191">
        <f t="shared" si="2"/>
        <v>0</v>
      </c>
      <c r="K29" s="267">
        <f t="shared" si="13"/>
        <v>0</v>
      </c>
      <c r="L29" s="267">
        <f t="shared" si="14"/>
        <v>0</v>
      </c>
      <c r="M29" s="267">
        <f t="shared" si="15"/>
        <v>0</v>
      </c>
      <c r="N29" s="267">
        <f t="shared" si="16"/>
        <v>0</v>
      </c>
      <c r="O29" s="190">
        <f t="shared" si="7"/>
        <v>0</v>
      </c>
      <c r="P29" s="222"/>
      <c r="Q29" s="340">
        <f>IF(Calculations!B21=0,0,IF(Summary!H29&lt;=COMP,Summary!G29,IF(Summary!H28&lt;=COMP,COMP-Summary!H28,0)))</f>
        <v>0</v>
      </c>
      <c r="R29" s="342">
        <f>IF(Calculations!B21=0,0,MAX(ROUND(Summary!Q29*0.03,2)-Summary!T29,0))</f>
        <v>0</v>
      </c>
      <c r="T29" s="341">
        <f t="shared" si="4"/>
        <v>0</v>
      </c>
      <c r="U29" s="266">
        <f t="shared" ca="1" si="8"/>
        <v>0</v>
      </c>
      <c r="V29" s="266">
        <f ca="1">Calculations!$CA21</f>
        <v>0</v>
      </c>
      <c r="W29" s="266">
        <f ca="1">IF($C$10="","",IF($C$10="Yes",Calculations!CJ21,IF($C$10="No",0)))</f>
        <v>0</v>
      </c>
      <c r="Y29" s="266">
        <f ca="1">IF(SUM(AC29:AE29)&lt;0,0,IF(AND(SABBT&gt;0,Calculations!CC21&gt;AC29),AC29,Calculations!CC21))</f>
        <v>0</v>
      </c>
      <c r="Z29" s="266">
        <f ca="1">Calculations!CE21</f>
        <v>0</v>
      </c>
      <c r="AA29" s="266">
        <f>IF($C$10="No",0,IF(AND($K29=0,$L29=0),0,IF(AND($C$10="Yes",G29*0.03&gt;Y29),(G29*0.03)-Y29,Calculations!$CK21)))</f>
        <v>0</v>
      </c>
      <c r="AC29" s="266">
        <f ca="1">IF(AND($AG28&lt;$D$30,SUM($AG28,Calculations!$CB21)&lt;$D$30),Calculations!$CB21,IF(AND($AG28&lt;$D$30,SUM($AG28,Calculations!$CB21)&gt;=$D$30),($D$30-$AG28),IF(AND($AG28&gt;=$D$30,SUM($AG28,Calculations!$CB21)&gt;=$D$30),0,IF(SUM(AK29,Calculations!$CB21)&gt;=Total,Calculations!$CB21+(Total-(AK29+Calculations!$CB21)),Calculations!$CB21))))</f>
        <v>0</v>
      </c>
      <c r="AD29" s="266">
        <f ca="1">Calculations!CD21</f>
        <v>0</v>
      </c>
      <c r="AE29" s="266">
        <f ca="1">IF(AND($AG28&lt;$D$30,SUM($AG28,$AC29,$AD29,Calculations!$CF21)&lt;Summary!$D$30),Calculations!$CF21,IF(AND($AG28&gt;$D$30,SUM($AG28,$AC29,$AD29,Calculations!$CF21)&gt;Summary!$D$30),0,IF(AND($AG28&lt;$D$30,SUM($AG28,$AC29,$AD29,Calculations!$CF21)&gt;=Summary!$D$30),Calculations!$CF21+(Summary!$D$30-SUM($AG28,$AC29,$AD29,Calculations!$CF21)),0)))</f>
        <v>0</v>
      </c>
      <c r="AF29" s="266">
        <f ca="1">IF(AND(SABAT&gt;0%,SUM(AH29,Calculations!AP21)&lt;Total),Calculations!AP21,IF(AND(SABAT&gt;0%,SUM(AH29,Calculations!AP21)&gt;=Total),(Total-Summary!AH29),IF(SABAT=0%,0,IF((Total-AH29)&lt;0,0,IF(AI28&gt;Total,0,Calculations!AP21)))))</f>
        <v>0</v>
      </c>
      <c r="AG29" s="216">
        <f ca="1">SUM($AC15:$AE29)</f>
        <v>0</v>
      </c>
      <c r="AH29" s="216">
        <f ca="1">SUM($V15:$V29,$Y15:$Y29,$Z15:$Z29,$AC15:$AC29,$AD15:$AD29,$AE15:$AE29,$AF15:$AF28)</f>
        <v>0</v>
      </c>
      <c r="AI29" s="223">
        <f t="shared" ca="1" si="9"/>
        <v>0</v>
      </c>
      <c r="AJ29" s="224">
        <f t="shared" ca="1" si="5"/>
        <v>0</v>
      </c>
      <c r="AK29" s="225">
        <f t="shared" ca="1" si="10"/>
        <v>0</v>
      </c>
      <c r="AL29" s="265">
        <f t="shared" ca="1" si="11"/>
        <v>0</v>
      </c>
      <c r="AM29" s="265"/>
      <c r="AN29" s="202">
        <v>15</v>
      </c>
      <c r="AO29" s="285">
        <f>INDEX(List!$K$13:$O$37,MATCH(Summary!$AN29,List!$J$13:$J$37,0),MATCH(Summary!H$1,List!$K$12:$O$12,0))</f>
        <v>45504</v>
      </c>
      <c r="AP29" s="266">
        <f t="shared" ca="1" si="12"/>
        <v>0</v>
      </c>
    </row>
    <row r="30" spans="2:42" ht="15.75" thickBot="1">
      <c r="D30" s="272">
        <f ca="1">BTTAX</f>
        <v>23000</v>
      </c>
      <c r="E30" s="220">
        <f>IF(F30="Bonus Payroll",$C$17,DATE(CurrentYear,8,15))</f>
        <v>45519</v>
      </c>
      <c r="F30" s="221">
        <f t="shared" si="6"/>
        <v>45519</v>
      </c>
      <c r="G30" s="339">
        <f t="shared" si="0"/>
        <v>0</v>
      </c>
      <c r="H30" s="337">
        <f t="shared" si="17"/>
        <v>0</v>
      </c>
      <c r="I30" s="190">
        <f t="shared" si="1"/>
        <v>0</v>
      </c>
      <c r="J30" s="191">
        <f t="shared" si="2"/>
        <v>0</v>
      </c>
      <c r="K30" s="267">
        <f t="shared" si="13"/>
        <v>0</v>
      </c>
      <c r="L30" s="267">
        <f t="shared" si="14"/>
        <v>0</v>
      </c>
      <c r="M30" s="267">
        <f t="shared" si="15"/>
        <v>0</v>
      </c>
      <c r="N30" s="267">
        <f t="shared" si="16"/>
        <v>0</v>
      </c>
      <c r="O30" s="190">
        <f t="shared" si="7"/>
        <v>0</v>
      </c>
      <c r="P30" s="222"/>
      <c r="Q30" s="340">
        <f>IF(Calculations!B22=0,0,IF(Summary!H30&lt;=COMP,Summary!G30,IF(Summary!H29&lt;=COMP,COMP-Summary!H29,0)))</f>
        <v>0</v>
      </c>
      <c r="R30" s="342">
        <f>IF(Calculations!B22=0,0,MAX(ROUND(Summary!Q30*0.03,2)-Summary!T30,0))</f>
        <v>0</v>
      </c>
      <c r="T30" s="341">
        <f t="shared" si="4"/>
        <v>0</v>
      </c>
      <c r="U30" s="266">
        <f t="shared" ca="1" si="8"/>
        <v>0</v>
      </c>
      <c r="V30" s="266">
        <f ca="1">Calculations!$CA22</f>
        <v>0</v>
      </c>
      <c r="W30" s="266">
        <f ca="1">IF($C$10="","",IF($C$10="Yes",Calculations!CJ22,IF($C$10="No",0)))</f>
        <v>0</v>
      </c>
      <c r="Y30" s="266">
        <f ca="1">IF(SUM(AC30:AE30)&lt;0,0,IF(AND(SABBT&gt;0,Calculations!CC22&gt;AC30),AC30,Calculations!CC22))</f>
        <v>0</v>
      </c>
      <c r="Z30" s="266">
        <f ca="1">Calculations!CE22</f>
        <v>0</v>
      </c>
      <c r="AA30" s="266">
        <f>IF($C$10="No",0,IF(AND($K30=0,$L30=0),0,IF(AND($C$10="Yes",G30*0.03&gt;Y30),(G30*0.03)-Y30,Calculations!$CK22)))</f>
        <v>0</v>
      </c>
      <c r="AC30" s="266">
        <f ca="1">IF(AND($AG29&lt;$D$30,SUM($AG29,Calculations!$CB22)&lt;$D$30),Calculations!$CB22,IF(AND($AG29&lt;$D$30,SUM($AG29,Calculations!$CB22)&gt;=$D$30),($D$30-$AG29),IF(AND($AG29&gt;=$D$30,SUM($AG29,Calculations!$CB22)&gt;=$D$30),0,IF(SUM(AK30,Calculations!$CB22)&gt;=Total,Calculations!$CB22+(Total-(AK30+Calculations!$CB22)),Calculations!$CB22))))</f>
        <v>0</v>
      </c>
      <c r="AD30" s="266">
        <f ca="1">Calculations!CD22</f>
        <v>0</v>
      </c>
      <c r="AE30" s="266">
        <f ca="1">IF(AND($AG29&lt;$D$30,SUM($AG29,$AC30,$AD30,Calculations!$CF22)&lt;Summary!$D$30),Calculations!$CF22,IF(AND($AG29&gt;$D$30,SUM($AG29,$AC30,$AD30,Calculations!$CF22)&gt;Summary!$D$30),0,IF(AND($AG29&lt;$D$30,SUM($AG29,$AC30,$AD30,Calculations!$CF22)&gt;=Summary!$D$30),Calculations!$CF22+(Summary!$D$30-SUM($AG29,$AC30,$AD30,Calculations!$CF22)),0)))</f>
        <v>0</v>
      </c>
      <c r="AF30" s="266">
        <f ca="1">IF(AND(SABAT&gt;0%,SUM(AH30,Calculations!AP22)&lt;Total),Calculations!AP22,IF(AND(SABAT&gt;0%,SUM(AH30,Calculations!AP22)&gt;=Total),(Total-Summary!AH30),IF(SABAT=0%,0,IF((Total-AH30)&lt;0,0,IF(AI29&gt;Total,0,Calculations!AP22)))))</f>
        <v>0</v>
      </c>
      <c r="AG30" s="216">
        <f ca="1">SUM($AC15:$AE30)</f>
        <v>0</v>
      </c>
      <c r="AH30" s="216">
        <f ca="1">SUM($V15:$V30,$Y15:$Y30,$Z15:$Z30,$AC15:$AC30,$AD15:$AD30,$AE15:$AE30,$AF15:$AF29)</f>
        <v>0</v>
      </c>
      <c r="AI30" s="223">
        <f t="shared" ca="1" si="9"/>
        <v>0</v>
      </c>
      <c r="AJ30" s="224">
        <f t="shared" ca="1" si="5"/>
        <v>0</v>
      </c>
      <c r="AK30" s="225">
        <f t="shared" ca="1" si="10"/>
        <v>0</v>
      </c>
      <c r="AL30" s="265">
        <f t="shared" ca="1" si="11"/>
        <v>0</v>
      </c>
      <c r="AM30" s="265"/>
      <c r="AN30" s="202">
        <v>16</v>
      </c>
      <c r="AO30" s="285">
        <f>INDEX(List!$K$13:$O$37,MATCH(Summary!$AN30,List!$J$13:$J$37,0),MATCH(Summary!H$1,List!$K$12:$O$12,0))</f>
        <v>45519</v>
      </c>
      <c r="AP30" s="266">
        <f t="shared" ca="1" si="12"/>
        <v>0</v>
      </c>
    </row>
    <row r="31" spans="2:42">
      <c r="B31" s="282" t="s">
        <v>44</v>
      </c>
      <c r="C31" s="283"/>
      <c r="D31" s="294" t="s">
        <v>214</v>
      </c>
      <c r="E31" s="220">
        <f>IF(F31="Bonus Payroll",$C$17,DATE(CurrentYear,8,31))</f>
        <v>45535</v>
      </c>
      <c r="F31" s="221">
        <f t="shared" si="6"/>
        <v>45535</v>
      </c>
      <c r="G31" s="339">
        <f t="shared" si="0"/>
        <v>0</v>
      </c>
      <c r="H31" s="337">
        <f t="shared" si="17"/>
        <v>0</v>
      </c>
      <c r="I31" s="190">
        <f t="shared" si="1"/>
        <v>0</v>
      </c>
      <c r="J31" s="191">
        <f t="shared" si="2"/>
        <v>0</v>
      </c>
      <c r="K31" s="267">
        <f t="shared" si="13"/>
        <v>0</v>
      </c>
      <c r="L31" s="267">
        <f t="shared" si="14"/>
        <v>0</v>
      </c>
      <c r="M31" s="267">
        <f t="shared" si="15"/>
        <v>0</v>
      </c>
      <c r="N31" s="267">
        <f t="shared" si="16"/>
        <v>0</v>
      </c>
      <c r="O31" s="190">
        <f t="shared" si="7"/>
        <v>0</v>
      </c>
      <c r="P31" s="222"/>
      <c r="Q31" s="340">
        <f>IF(Calculations!B23=0,0,IF(Summary!H31&lt;=COMP,Summary!G31,IF(Summary!H30&lt;=COMP,COMP-Summary!H30,0)))</f>
        <v>0</v>
      </c>
      <c r="R31" s="342">
        <f>IF(Calculations!B23=0,0,MAX(ROUND(Summary!Q31*0.03,2)-Summary!T31,0))</f>
        <v>0</v>
      </c>
      <c r="T31" s="341">
        <f t="shared" si="4"/>
        <v>0</v>
      </c>
      <c r="U31" s="266">
        <f t="shared" ca="1" si="8"/>
        <v>0</v>
      </c>
      <c r="V31" s="266">
        <f ca="1">Calculations!$CA23</f>
        <v>0</v>
      </c>
      <c r="W31" s="266">
        <f ca="1">IF($C$10="","",IF($C$10="Yes",Calculations!CJ23,IF($C$10="No",0)))</f>
        <v>0</v>
      </c>
      <c r="Y31" s="266">
        <f ca="1">IF(SUM(AC31:AE31)&lt;0,0,IF(AND(SABBT&gt;0,Calculations!CC23&gt;AC31),AC31,Calculations!CC23))</f>
        <v>0</v>
      </c>
      <c r="Z31" s="266">
        <f ca="1">Calculations!CE23</f>
        <v>0</v>
      </c>
      <c r="AA31" s="266">
        <f>IF($C$10="No",0,IF(AND($K31=0,$L31=0),0,IF(AND($C$10="Yes",G31*0.03&gt;Y31),(G31*0.03)-Y31,Calculations!$CK23)))</f>
        <v>0</v>
      </c>
      <c r="AC31" s="266">
        <f ca="1">IF(AND($AG30&lt;$D$30,SUM($AG30,Calculations!$CB23)&lt;$D$30),Calculations!$CB23,IF(AND($AG30&lt;$D$30,SUM($AG30,Calculations!$CB23)&gt;=$D$30),($D$30-$AG30),IF(AND($AG30&gt;=$D$30,SUM($AG30,Calculations!$CB23)&gt;=$D$30),0,IF(SUM(AK31,Calculations!$CB23)&gt;=Total,Calculations!$CB23+(Total-(AK31+Calculations!$CB23)),Calculations!$CB23))))</f>
        <v>0</v>
      </c>
      <c r="AD31" s="266">
        <f ca="1">Calculations!CD23</f>
        <v>0</v>
      </c>
      <c r="AE31" s="266">
        <f ca="1">IF(AND($AG30&lt;$D$30,SUM($AG30,$AC31,$AD31,Calculations!$CF23)&lt;Summary!$D$30),Calculations!$CF23,IF(AND($AG30&gt;$D$30,SUM($AG30,$AC31,$AD31,Calculations!$CF23)&gt;Summary!$D$30),0,IF(AND($AG30&lt;$D$30,SUM($AG30,$AC31,$AD31,Calculations!$CF23)&gt;=Summary!$D$30),Calculations!$CF23+(Summary!$D$30-SUM($AG30,$AC31,$AD31,Calculations!$CF23)),0)))</f>
        <v>0</v>
      </c>
      <c r="AF31" s="266">
        <f ca="1">IF(AND(SABAT&gt;0%,SUM(AH31,Calculations!AP23)&lt;Total),Calculations!AP23,IF(AND(SABAT&gt;0%,SUM(AH31,Calculations!AP23)&gt;=Total),(Total-Summary!AH31),IF(SABAT=0%,0,IF((Total-AH31)&lt;0,0,IF(AI30&gt;Total,0,Calculations!AP23)))))</f>
        <v>0</v>
      </c>
      <c r="AG31" s="216">
        <f ca="1">SUM($AC15:$AE31)</f>
        <v>0</v>
      </c>
      <c r="AH31" s="216">
        <f ca="1">SUM($V15:$V31,$Y15:$Y31,$Z15:$Z31,$AC15:$AC31,$AD15:$AD31,$AE15:$AE31,$AF15:$AF30)</f>
        <v>0</v>
      </c>
      <c r="AI31" s="223">
        <f t="shared" ca="1" si="9"/>
        <v>0</v>
      </c>
      <c r="AJ31" s="224">
        <f t="shared" ca="1" si="5"/>
        <v>0</v>
      </c>
      <c r="AK31" s="225">
        <f t="shared" ca="1" si="10"/>
        <v>0</v>
      </c>
      <c r="AL31" s="265">
        <f t="shared" ca="1" si="11"/>
        <v>0</v>
      </c>
      <c r="AM31" s="265"/>
      <c r="AN31" s="202">
        <v>17</v>
      </c>
      <c r="AO31" s="285">
        <f>INDEX(List!$K$13:$O$37,MATCH(Summary!$AN31,List!$J$13:$J$37,0),MATCH(Summary!H$1,List!$K$12:$O$12,0))</f>
        <v>45535</v>
      </c>
      <c r="AP31" s="266">
        <f t="shared" ca="1" si="12"/>
        <v>0</v>
      </c>
    </row>
    <row r="32" spans="2:42" ht="30">
      <c r="B32" s="227" t="s">
        <v>45</v>
      </c>
      <c r="C32" s="291">
        <v>168600</v>
      </c>
      <c r="D32" s="297" t="str">
        <f>IF(H39&gt;=FICA,"Met Current FICA Year Limit","Have Not Met Current Year FICA Limit")</f>
        <v>Have Not Met Current Year FICA Limit</v>
      </c>
      <c r="E32" s="220">
        <f>IF(F32="Bonus Payroll",$C$17,DATE(CurrentYear,9,15))</f>
        <v>45550</v>
      </c>
      <c r="F32" s="221">
        <f t="shared" si="6"/>
        <v>45550</v>
      </c>
      <c r="G32" s="339">
        <f t="shared" si="0"/>
        <v>0</v>
      </c>
      <c r="H32" s="337">
        <f t="shared" si="17"/>
        <v>0</v>
      </c>
      <c r="I32" s="190">
        <f t="shared" si="1"/>
        <v>0</v>
      </c>
      <c r="J32" s="191">
        <f t="shared" si="2"/>
        <v>0</v>
      </c>
      <c r="K32" s="267">
        <f t="shared" si="13"/>
        <v>0</v>
      </c>
      <c r="L32" s="267">
        <f t="shared" si="14"/>
        <v>0</v>
      </c>
      <c r="M32" s="267">
        <f t="shared" si="15"/>
        <v>0</v>
      </c>
      <c r="N32" s="267">
        <f t="shared" si="16"/>
        <v>0</v>
      </c>
      <c r="O32" s="190">
        <f t="shared" si="7"/>
        <v>0</v>
      </c>
      <c r="P32" s="222"/>
      <c r="Q32" s="340">
        <f>IF(Calculations!B24=0,0,IF(Summary!H32&lt;=COMP,Summary!G32,IF(Summary!H31&lt;=COMP,COMP-Summary!H31,0)))</f>
        <v>0</v>
      </c>
      <c r="R32" s="342">
        <f>IF(Calculations!B24=0,0,MAX(ROUND(Summary!Q32*0.03,2)-Summary!T32,0))</f>
        <v>0</v>
      </c>
      <c r="T32" s="341">
        <f t="shared" si="4"/>
        <v>0</v>
      </c>
      <c r="U32" s="266">
        <f t="shared" ca="1" si="8"/>
        <v>0</v>
      </c>
      <c r="V32" s="266">
        <f ca="1">Calculations!$CA24</f>
        <v>0</v>
      </c>
      <c r="W32" s="266">
        <f ca="1">IF($C$10="","",IF($C$10="Yes",Calculations!CJ24,IF($C$10="No",0)))</f>
        <v>0</v>
      </c>
      <c r="Y32" s="266">
        <f ca="1">IF(SUM(AC32:AE32)&lt;0,0,IF(AND(SABBT&gt;0,Calculations!CC24&gt;AC32),AC32,Calculations!CC24))</f>
        <v>0</v>
      </c>
      <c r="Z32" s="266">
        <f ca="1">Calculations!CE24</f>
        <v>0</v>
      </c>
      <c r="AA32" s="266">
        <f>IF($C$10="No",0,IF(AND($K32=0,$L32=0),0,IF(AND($C$10="Yes",G32*0.03&gt;Y32),(G32*0.03)-Y32,Calculations!$CK24)))</f>
        <v>0</v>
      </c>
      <c r="AC32" s="266">
        <f ca="1">IF(AND($AG31&lt;$D$30,SUM($AG31,Calculations!$CB24)&lt;$D$30),Calculations!$CB24,IF(AND($AG31&lt;$D$30,SUM($AG31,Calculations!$CB24)&gt;=$D$30),($D$30-$AG31),IF(AND($AG31&gt;=$D$30,SUM($AG31,Calculations!$CB24)&gt;=$D$30),0,IF(SUM(AK32,Calculations!$CB24)&gt;=Total,Calculations!$CB24+(Total-(AK32+Calculations!$CB24)),Calculations!$CB24))))</f>
        <v>0</v>
      </c>
      <c r="AD32" s="266">
        <f ca="1">Calculations!CD24</f>
        <v>0</v>
      </c>
      <c r="AE32" s="266">
        <f ca="1">IF(AND($AG31&lt;$D$30,SUM($AG31,$AC32,$AD32,Calculations!$CF24)&lt;Summary!$D$30),Calculations!$CF24,IF(AND($AG31&gt;$D$30,SUM($AG31,$AC32,$AD32,Calculations!$CF24)&gt;Summary!$D$30),0,IF(AND($AG31&lt;$D$30,SUM($AG31,$AC32,$AD32,Calculations!$CF24)&gt;=Summary!$D$30),Calculations!$CF24+(Summary!$D$30-SUM($AG31,$AC32,$AD32,Calculations!$CF24)),0)))</f>
        <v>0</v>
      </c>
      <c r="AF32" s="266">
        <f ca="1">IF(AND(SABAT&gt;0%,SUM(AH32,Calculations!AP24)&lt;Total),Calculations!AP24,IF(AND(SABAT&gt;0%,SUM(AH32,Calculations!AP24)&gt;=Total),(Total-Summary!AH32),IF(SABAT=0%,0,IF((Total-AH32)&lt;0,0,IF(AI31&gt;Total,0,Calculations!AP24)))))</f>
        <v>0</v>
      </c>
      <c r="AG32" s="216">
        <f ca="1">SUM($AC15:$AE32)</f>
        <v>0</v>
      </c>
      <c r="AH32" s="216">
        <f ca="1">SUM($V15:$V32,$Y15:$Y32,$Z15:$Z32,$AC15:$AC32,$AD15:$AD32,$AE15:$AE32,$AF15:$AF31)</f>
        <v>0</v>
      </c>
      <c r="AI32" s="223">
        <f t="shared" ca="1" si="9"/>
        <v>0</v>
      </c>
      <c r="AJ32" s="224">
        <f t="shared" ca="1" si="5"/>
        <v>0</v>
      </c>
      <c r="AK32" s="225">
        <f t="shared" ca="1" si="10"/>
        <v>0</v>
      </c>
      <c r="AL32" s="265">
        <f t="shared" ca="1" si="11"/>
        <v>0</v>
      </c>
      <c r="AM32" s="265"/>
      <c r="AN32" s="202">
        <v>18</v>
      </c>
      <c r="AO32" s="285">
        <f>INDEX(List!$K$13:$O$37,MATCH(Summary!$AN32,List!$J$13:$J$37,0),MATCH(Summary!H$1,List!$K$12:$O$12,0))</f>
        <v>45550</v>
      </c>
      <c r="AP32" s="266">
        <f t="shared" ca="1" si="12"/>
        <v>0</v>
      </c>
    </row>
    <row r="33" spans="2:42">
      <c r="B33" s="227" t="s">
        <v>216</v>
      </c>
      <c r="C33" s="330">
        <f ca="1">IF(AND(SUM(C24,C26,C27)&gt;0,G7&gt;=50),Limits!F3,Limits!F6)</f>
        <v>23000</v>
      </c>
      <c r="D33" s="296">
        <f ca="1">AA6</f>
        <v>0</v>
      </c>
      <c r="E33" s="220">
        <f>IF(F33="Bonus Payroll",$C$17,DATE(CurrentYear,9,30))</f>
        <v>45565</v>
      </c>
      <c r="F33" s="221">
        <f t="shared" si="6"/>
        <v>45565</v>
      </c>
      <c r="G33" s="339">
        <f t="shared" si="0"/>
        <v>0</v>
      </c>
      <c r="H33" s="337">
        <f t="shared" si="17"/>
        <v>0</v>
      </c>
      <c r="I33" s="190">
        <f t="shared" si="1"/>
        <v>0</v>
      </c>
      <c r="J33" s="191">
        <f t="shared" si="2"/>
        <v>0</v>
      </c>
      <c r="K33" s="267">
        <f t="shared" si="13"/>
        <v>0</v>
      </c>
      <c r="L33" s="267">
        <f t="shared" si="14"/>
        <v>0</v>
      </c>
      <c r="M33" s="267">
        <f t="shared" si="15"/>
        <v>0</v>
      </c>
      <c r="N33" s="267">
        <f t="shared" si="16"/>
        <v>0</v>
      </c>
      <c r="O33" s="190">
        <f t="shared" si="7"/>
        <v>0</v>
      </c>
      <c r="P33" s="222"/>
      <c r="Q33" s="340">
        <f>IF(Calculations!B25=0,0,IF(Summary!H33&lt;=COMP,Summary!G33,IF(Summary!H32&lt;=COMP,COMP-Summary!H32,0)))</f>
        <v>0</v>
      </c>
      <c r="R33" s="342">
        <f>IF(Calculations!B25=0,0,MAX(ROUND(Summary!Q33*0.03,2)-Summary!T33,0))</f>
        <v>0</v>
      </c>
      <c r="T33" s="341">
        <f t="shared" si="4"/>
        <v>0</v>
      </c>
      <c r="U33" s="266">
        <f t="shared" ca="1" si="8"/>
        <v>0</v>
      </c>
      <c r="V33" s="266">
        <f ca="1">Calculations!$CA25</f>
        <v>0</v>
      </c>
      <c r="W33" s="266">
        <f ca="1">IF($C$10="","",IF($C$10="Yes",Calculations!CJ25,IF($C$10="No",0)))</f>
        <v>0</v>
      </c>
      <c r="Y33" s="266">
        <f ca="1">IF(SUM(AC33:AE33)&lt;0,0,IF(AND(SABBT&gt;0,Calculations!CC25&gt;AC33),AC33,Calculations!CC25))</f>
        <v>0</v>
      </c>
      <c r="Z33" s="266">
        <f ca="1">Calculations!CE25</f>
        <v>0</v>
      </c>
      <c r="AA33" s="266">
        <f>IF($C$10="No",0,IF(AND($K33=0,$L33=0),0,IF(AND($C$10="Yes",G33*0.03&gt;Y33),(G33*0.03)-Y33,Calculations!$CK25)))</f>
        <v>0</v>
      </c>
      <c r="AC33" s="266">
        <f ca="1">IF(AND($AG32&lt;$D$30,SUM($AG32,Calculations!$CB25)&lt;$D$30),Calculations!$CB25,IF(AND($AG32&lt;$D$30,SUM($AG32,Calculations!$CB25)&gt;=$D$30),($D$30-$AG32),IF(AND($AG32&gt;=$D$30,SUM($AG32,Calculations!$CB25)&gt;=$D$30),0,IF(SUM(AK33,Calculations!$CB25)&gt;=Total,Calculations!$CB25+(Total-(AK33+Calculations!$CB25)),Calculations!$CB25))))</f>
        <v>0</v>
      </c>
      <c r="AD33" s="266">
        <f ca="1">Calculations!CD25</f>
        <v>0</v>
      </c>
      <c r="AE33" s="266">
        <f ca="1">IF(AND($AG32&lt;$D$30,SUM($AG32,$AC33,$AD33,Calculations!$CF25)&lt;Summary!$D$30),Calculations!$CF25,IF(AND($AG32&gt;$D$30,SUM($AG32,$AC33,$AD33,Calculations!$CF25)&gt;Summary!$D$30),0,IF(AND($AG32&lt;$D$30,SUM($AG32,$AC33,$AD33,Calculations!$CF25)&gt;=Summary!$D$30),Calculations!$CF25+(Summary!$D$30-SUM($AG32,$AC33,$AD33,Calculations!$CF25)),0)))</f>
        <v>0</v>
      </c>
      <c r="AF33" s="266">
        <f ca="1">IF(AND(SABAT&gt;0%,SUM(AH33,Calculations!AP25)&lt;Total),Calculations!AP25,IF(AND(SABAT&gt;0%,SUM(AH33,Calculations!AP25)&gt;=Total),(Total-Summary!AH33),IF(SABAT=0%,0,IF((Total-AH33)&lt;0,0,IF(AI32&gt;Total,0,Calculations!AP25)))))</f>
        <v>0</v>
      </c>
      <c r="AG33" s="216">
        <f ca="1">SUM($AC15:$AE33)</f>
        <v>0</v>
      </c>
      <c r="AH33" s="216">
        <f ca="1">SUM($V15:$V33,$Y15:$Y33,$Z15:$Z33,$AC15:$AC33,$AD15:$AD33,$AE15:$AE33,$AF15:$AF32)</f>
        <v>0</v>
      </c>
      <c r="AI33" s="223">
        <f t="shared" ca="1" si="9"/>
        <v>0</v>
      </c>
      <c r="AJ33" s="224">
        <f t="shared" ca="1" si="5"/>
        <v>0</v>
      </c>
      <c r="AK33" s="225">
        <f t="shared" ca="1" si="10"/>
        <v>0</v>
      </c>
      <c r="AL33" s="265">
        <f t="shared" ca="1" si="11"/>
        <v>0</v>
      </c>
      <c r="AM33" s="265"/>
      <c r="AN33" s="202">
        <v>19</v>
      </c>
      <c r="AO33" s="285">
        <f>INDEX(List!$K$13:$O$37,MATCH(Summary!$AN33,List!$J$13:$J$37,0),MATCH(Summary!H$1,List!$K$12:$O$12,0))</f>
        <v>45565</v>
      </c>
      <c r="AP33" s="266">
        <f t="shared" ca="1" si="12"/>
        <v>0</v>
      </c>
    </row>
    <row r="34" spans="2:42" ht="14.45" customHeight="1">
      <c r="B34" s="227" t="s">
        <v>46</v>
      </c>
      <c r="C34" s="330">
        <f ca="1">IF(BTTAX=0,0,IF(G7&gt;50,Limits!E3,Limits!F12))</f>
        <v>76500</v>
      </c>
      <c r="D34" s="296">
        <f ca="1">Z8</f>
        <v>0</v>
      </c>
      <c r="E34" s="220">
        <f>IF(F34="Bonus Payroll",$C$17,DATE(CurrentYear,10,15))</f>
        <v>45580</v>
      </c>
      <c r="F34" s="221">
        <f t="shared" si="6"/>
        <v>45580</v>
      </c>
      <c r="G34" s="339">
        <f t="shared" si="0"/>
        <v>0</v>
      </c>
      <c r="H34" s="337">
        <f t="shared" ref="H34:H39" si="18">H33+G34</f>
        <v>0</v>
      </c>
      <c r="I34" s="190">
        <f t="shared" si="1"/>
        <v>0</v>
      </c>
      <c r="J34" s="191">
        <f t="shared" si="2"/>
        <v>0</v>
      </c>
      <c r="K34" s="267">
        <f t="shared" si="13"/>
        <v>0</v>
      </c>
      <c r="L34" s="267">
        <f t="shared" si="14"/>
        <v>0</v>
      </c>
      <c r="M34" s="267">
        <f t="shared" si="15"/>
        <v>0</v>
      </c>
      <c r="N34" s="267">
        <f t="shared" si="16"/>
        <v>0</v>
      </c>
      <c r="O34" s="190">
        <f t="shared" si="7"/>
        <v>0</v>
      </c>
      <c r="P34" s="222"/>
      <c r="Q34" s="340">
        <f>IF(Calculations!B26=0,0,IF(Summary!H34&lt;=COMP,Summary!G34,IF(Summary!H33&lt;=COMP,COMP-Summary!H33,0)))</f>
        <v>0</v>
      </c>
      <c r="R34" s="342">
        <f>IF(Calculations!B26=0,0,MAX(ROUND(Summary!Q34*0.03,2)-Summary!T34,0))</f>
        <v>0</v>
      </c>
      <c r="T34" s="341">
        <f t="shared" si="4"/>
        <v>0</v>
      </c>
      <c r="U34" s="266">
        <f t="shared" ca="1" si="8"/>
        <v>0</v>
      </c>
      <c r="V34" s="266">
        <f ca="1">Calculations!$CA26</f>
        <v>0</v>
      </c>
      <c r="W34" s="266">
        <f ca="1">IF($C$10="","",IF($C$10="Yes",Calculations!CJ26,IF($C$10="No",0)))</f>
        <v>0</v>
      </c>
      <c r="Y34" s="266">
        <f ca="1">IF(SUM(AC34:AE34)&lt;0,0,IF(AND(SABBT&gt;0,Calculations!CC26&gt;AC34),AC34,Calculations!CC26))</f>
        <v>0</v>
      </c>
      <c r="Z34" s="266">
        <f ca="1">Calculations!CE26</f>
        <v>0</v>
      </c>
      <c r="AA34" s="266">
        <f>IF($C$10="No",0,IF(AND($K34=0,$L34=0),0,IF(AND($C$10="Yes",G34*0.03&gt;Y34),(G34*0.03)-Y34,Calculations!$CK26)))</f>
        <v>0</v>
      </c>
      <c r="AC34" s="266">
        <f ca="1">IF(AND($AG33&lt;$D$30,SUM($AG33,Calculations!$CB26)&lt;$D$30),Calculations!$CB26,IF(AND($AG33&lt;$D$30,SUM($AG33,Calculations!$CB26)&gt;=$D$30),($D$30-$AG33),IF(AND($AG33&gt;=$D$30,SUM($AG33,Calculations!$CB26)&gt;=$D$30),0,IF(SUM(AK34,Calculations!$CB26)&gt;=Total,Calculations!$CB26+(Total-(AK34+Calculations!$CB26)),Calculations!$CB26))))</f>
        <v>0</v>
      </c>
      <c r="AD34" s="266">
        <f ca="1">Calculations!CD26</f>
        <v>0</v>
      </c>
      <c r="AE34" s="266">
        <f ca="1">IF(AND($AG33&lt;$D$30,SUM($AG33,$AC34,$AD34,Calculations!$CF26)&lt;Summary!$D$30),Calculations!$CF26,IF(AND($AG33&gt;$D$30,SUM($AG33,$AC34,$AD34,Calculations!$CF26)&gt;Summary!$D$30),0,IF(AND($AG33&lt;$D$30,SUM($AG33,$AC34,$AD34,Calculations!$CF26)&gt;=Summary!$D$30),Calculations!$CF26+(Summary!$D$30-SUM($AG33,$AC34,$AD34,Calculations!$CF26)),0)))</f>
        <v>0</v>
      </c>
      <c r="AF34" s="266">
        <f ca="1">IF(AND(SABAT&gt;0%,SUM(AH34,Calculations!AP26)&lt;Total),Calculations!AP26,IF(AND(SABAT&gt;0%,SUM(AH34,Calculations!AP26)&gt;=Total),(Total-Summary!AH34),IF(SABAT=0%,0,IF((Total-AH34)&lt;0,0,IF(AI33&gt;Total,0,Calculations!AP26)))))</f>
        <v>0</v>
      </c>
      <c r="AG34" s="216">
        <f ca="1">SUM($AC15:$AE34)</f>
        <v>0</v>
      </c>
      <c r="AH34" s="216">
        <f ca="1">SUM($V15:$V34,$Y15:$Y34,$Z15:$Z34,$AC15:$AC34,$AD15:$AD34,$AE15:$AE34,$AF15:$AF33)</f>
        <v>0</v>
      </c>
      <c r="AI34" s="223">
        <f t="shared" ca="1" si="9"/>
        <v>0</v>
      </c>
      <c r="AJ34" s="224">
        <f t="shared" ca="1" si="5"/>
        <v>0</v>
      </c>
      <c r="AK34" s="225">
        <f t="shared" ca="1" si="10"/>
        <v>0</v>
      </c>
      <c r="AL34" s="265">
        <f t="shared" ca="1" si="11"/>
        <v>0</v>
      </c>
      <c r="AM34" s="265"/>
      <c r="AN34" s="202">
        <v>20</v>
      </c>
      <c r="AO34" s="285">
        <f>INDEX(List!$K$13:$O$37,MATCH(Summary!$AN34,List!$J$13:$J$37,0),MATCH(Summary!H$1,List!$K$12:$O$12,0))</f>
        <v>45580</v>
      </c>
      <c r="AP34" s="266">
        <f t="shared" ca="1" si="12"/>
        <v>0</v>
      </c>
    </row>
    <row r="35" spans="2:42">
      <c r="B35" s="227" t="s">
        <v>47</v>
      </c>
      <c r="C35" s="292">
        <v>1</v>
      </c>
      <c r="D35" s="298"/>
      <c r="E35" s="220">
        <f>IF(F35="Bonus Payroll",$C$17,DATE(CurrentYear,10,31))</f>
        <v>45596</v>
      </c>
      <c r="F35" s="221">
        <f t="shared" si="6"/>
        <v>45596</v>
      </c>
      <c r="G35" s="339">
        <f t="shared" si="0"/>
        <v>0</v>
      </c>
      <c r="H35" s="337">
        <f t="shared" si="18"/>
        <v>0</v>
      </c>
      <c r="I35" s="190">
        <f t="shared" si="1"/>
        <v>0</v>
      </c>
      <c r="J35" s="191">
        <f t="shared" si="2"/>
        <v>0</v>
      </c>
      <c r="K35" s="267">
        <f t="shared" si="13"/>
        <v>0</v>
      </c>
      <c r="L35" s="267">
        <f t="shared" si="14"/>
        <v>0</v>
      </c>
      <c r="M35" s="267">
        <f t="shared" si="15"/>
        <v>0</v>
      </c>
      <c r="N35" s="267">
        <f t="shared" si="16"/>
        <v>0</v>
      </c>
      <c r="O35" s="190">
        <f t="shared" si="7"/>
        <v>0</v>
      </c>
      <c r="P35" s="222"/>
      <c r="Q35" s="340">
        <f>IF(Calculations!B27=0,0,IF(Summary!H35&lt;=COMP,Summary!G35,IF(Summary!H34&lt;=COMP,COMP-Summary!H34,0)))</f>
        <v>0</v>
      </c>
      <c r="R35" s="342">
        <f>IF(Calculations!B27=0,0,MAX(ROUND(Summary!Q35*0.03,2)-Summary!T35,0))</f>
        <v>0</v>
      </c>
      <c r="T35" s="341">
        <f t="shared" ref="T35:T39" si="19">IF(I35=0,0,MIN(ROUND(0.03*Q35,2),V35))</f>
        <v>0</v>
      </c>
      <c r="U35" s="266">
        <f t="shared" ref="U35:U39" ca="1" si="20">MAX(V35-T35,0)</f>
        <v>0</v>
      </c>
      <c r="V35" s="266">
        <f ca="1">Calculations!$CA27</f>
        <v>0</v>
      </c>
      <c r="W35" s="266">
        <f ca="1">IF($C$10="","",IF($C$10="Yes",Calculations!CJ27,IF($C$10="No",0)))</f>
        <v>0</v>
      </c>
      <c r="Y35" s="266">
        <f ca="1">IF(SUM(AC35:AE35)&lt;0,0,IF(AND(SABBT&gt;0,Calculations!CC27&gt;AC35),AC35,Calculations!CC27))</f>
        <v>0</v>
      </c>
      <c r="Z35" s="266">
        <f ca="1">Calculations!CE27</f>
        <v>0</v>
      </c>
      <c r="AA35" s="266">
        <f>IF($C$10="No",0,IF(AND($K35=0,$L35=0),0,IF(AND($C$10="Yes",G35*0.03&gt;Y35),(G35*0.03)-Y35,Calculations!$CK27)))</f>
        <v>0</v>
      </c>
      <c r="AC35" s="266">
        <f ca="1">IF(AND($AG34&lt;$D$30,SUM($AG34,Calculations!$CB27)&lt;$D$30),Calculations!$CB27,IF(AND($AG34&lt;$D$30,SUM($AG34,Calculations!$CB27)&gt;=$D$30),($D$30-$AG34),IF(AND($AG34&gt;=$D$30,SUM($AG34,Calculations!$CB27)&gt;=$D$30),0,IF(SUM(AK35,Calculations!$CB27)&gt;=Total,Calculations!$CB27+(Total-(AK35+Calculations!$CB27)),Calculations!$CB27))))</f>
        <v>0</v>
      </c>
      <c r="AD35" s="266">
        <f ca="1">Calculations!CD27</f>
        <v>0</v>
      </c>
      <c r="AE35" s="266">
        <f ca="1">IF(AND($AG34&lt;$D$30,SUM($AG34,$AC35,$AD35,Calculations!$CF27)&lt;Summary!$D$30),Calculations!$CF27,IF(AND($AG34&gt;$D$30,SUM($AG34,$AC35,$AD35,Calculations!$CF27)&gt;Summary!$D$30),0,IF(AND($AG34&lt;$D$30,SUM($AG34,$AC35,$AD35,Calculations!$CF27)&gt;=Summary!$D$30),Calculations!$CF27+(Summary!$D$30-SUM($AG34,$AC35,$AD35,Calculations!$CF27)),0)))</f>
        <v>0</v>
      </c>
      <c r="AF35" s="266">
        <f ca="1">IF(AND(SABAT&gt;0%,SUM(AH35,Calculations!AP27)&lt;Total),Calculations!AP27,IF(AND(SABAT&gt;0%,SUM(AH35,Calculations!AP27)&gt;=Total),(Total-Summary!AH35),IF(SABAT=0%,0,IF((Total-AH35)&lt;0,0,IF(AI34&gt;Total,0,Calculations!AP27)))))</f>
        <v>0</v>
      </c>
      <c r="AG35" s="216">
        <f ca="1">SUM($AC15:$AE35)</f>
        <v>0</v>
      </c>
      <c r="AH35" s="216">
        <f ca="1">SUM($V15:$V35,$Y15:$Y35,$Z15:$Z35,$AC15:$AC35,$AD15:$AD35,$AE15:$AE35,$AF15:$AF34)</f>
        <v>0</v>
      </c>
      <c r="AI35" s="223">
        <f t="shared" ca="1" si="9"/>
        <v>0</v>
      </c>
      <c r="AJ35" s="224">
        <f t="shared" ca="1" si="5"/>
        <v>0</v>
      </c>
      <c r="AK35" s="225">
        <f t="shared" ca="1" si="10"/>
        <v>0</v>
      </c>
      <c r="AL35" s="265">
        <f t="shared" ca="1" si="11"/>
        <v>0</v>
      </c>
      <c r="AM35" s="265"/>
      <c r="AN35" s="202">
        <v>21</v>
      </c>
      <c r="AO35" s="285">
        <f>INDEX(List!$K$13:$O$37,MATCH(Summary!$AN35,List!$J$13:$J$37,0),MATCH(Summary!H$1,List!$K$12:$O$12,0))</f>
        <v>45596</v>
      </c>
      <c r="AP35" s="266">
        <f t="shared" ca="1" si="12"/>
        <v>0</v>
      </c>
    </row>
    <row r="36" spans="2:42" ht="30">
      <c r="B36" s="227" t="s">
        <v>48</v>
      </c>
      <c r="C36" s="291">
        <v>345000</v>
      </c>
      <c r="D36" s="297" t="str">
        <f>IF(H39&gt;=COMP,"Met Max. Eligible Compensation","Have not met Max. Eligible Compensation")</f>
        <v>Have not met Max. Eligible Compensation</v>
      </c>
      <c r="E36" s="220">
        <f>IF(F36="Bonus Payroll",$C$17,DATE(CurrentYear,11,15))</f>
        <v>45611</v>
      </c>
      <c r="F36" s="221">
        <f t="shared" si="6"/>
        <v>45611</v>
      </c>
      <c r="G36" s="339">
        <f t="shared" si="0"/>
        <v>0</v>
      </c>
      <c r="H36" s="337">
        <f t="shared" si="18"/>
        <v>0</v>
      </c>
      <c r="I36" s="190">
        <f t="shared" si="1"/>
        <v>0</v>
      </c>
      <c r="J36" s="191">
        <f t="shared" si="2"/>
        <v>0</v>
      </c>
      <c r="K36" s="267">
        <f t="shared" si="13"/>
        <v>0</v>
      </c>
      <c r="L36" s="267">
        <f t="shared" si="14"/>
        <v>0</v>
      </c>
      <c r="M36" s="267">
        <f t="shared" si="15"/>
        <v>0</v>
      </c>
      <c r="N36" s="267">
        <f t="shared" si="16"/>
        <v>0</v>
      </c>
      <c r="O36" s="190">
        <f t="shared" si="7"/>
        <v>0</v>
      </c>
      <c r="P36" s="222"/>
      <c r="Q36" s="340">
        <f>IF(Calculations!B28=0,0,IF(Summary!H36&lt;=COMP,Summary!G36,IF(Summary!H35&lt;=COMP,COMP-Summary!H35,0)))</f>
        <v>0</v>
      </c>
      <c r="R36" s="342">
        <f>IF(Calculations!B28=0,0,MAX(ROUND(Summary!Q36*0.03,2)-Summary!T36,0))</f>
        <v>0</v>
      </c>
      <c r="T36" s="341">
        <f t="shared" si="19"/>
        <v>0</v>
      </c>
      <c r="U36" s="266">
        <f t="shared" ca="1" si="20"/>
        <v>0</v>
      </c>
      <c r="V36" s="266">
        <f ca="1">Calculations!$CA28</f>
        <v>0</v>
      </c>
      <c r="W36" s="266">
        <f ca="1">IF($C$10="","",IF($C$10="Yes",Calculations!CJ28,IF($C$10="No",0)))</f>
        <v>0</v>
      </c>
      <c r="Y36" s="266">
        <f ca="1">IF(SUM(AC36:AE36)&lt;0,0,IF(AND(SABBT&gt;0,Calculations!CC28&gt;AC36),AC36,Calculations!CC28))</f>
        <v>0</v>
      </c>
      <c r="Z36" s="266">
        <f ca="1">Calculations!CE28</f>
        <v>0</v>
      </c>
      <c r="AA36" s="266">
        <f>IF($C$10="No",0,IF(AND($K36=0,$L36=0),0,IF(AND($C$10="Yes",G36*0.03&gt;Y36),(G36*0.03)-Y36,Calculations!$CK28)))</f>
        <v>0</v>
      </c>
      <c r="AC36" s="266">
        <f ca="1">IF(AND($AG35&lt;$D$30,SUM($AG35,Calculations!$CB28)&lt;$D$30),Calculations!$CB28,IF(AND($AG35&lt;$D$30,SUM($AG35,Calculations!$CB28)&gt;=$D$30),($D$30-$AG35),IF(AND($AG35&gt;=$D$30,SUM($AG35,Calculations!$CB28)&gt;=$D$30),0,IF(SUM(AK36,Calculations!$CB28)&gt;=Total,Calculations!$CB28+(Total-(AK36+Calculations!$CB28)),Calculations!$CB28))))</f>
        <v>0</v>
      </c>
      <c r="AD36" s="266">
        <f ca="1">Calculations!CD28</f>
        <v>0</v>
      </c>
      <c r="AE36" s="266">
        <f ca="1">IF(AND($AG35&lt;$D$30,SUM($AG35,$AC36,$AD36,Calculations!$CF28)&lt;Summary!$D$30),Calculations!$CF28,IF(AND($AG35&gt;$D$30,SUM($AG35,$AC36,$AD36,Calculations!$CF28)&gt;Summary!$D$30),0,IF(AND($AG35&lt;$D$30,SUM($AG35,$AC36,$AD36,Calculations!$CF28)&gt;=Summary!$D$30),Calculations!$CF28+(Summary!$D$30-SUM($AG35,$AC36,$AD36,Calculations!$CF28)),0)))</f>
        <v>0</v>
      </c>
      <c r="AF36" s="266">
        <f ca="1">IF(AND(SABAT&gt;0%,SUM(AH36,Calculations!AP28)&lt;Total),Calculations!AP28,IF(AND(SABAT&gt;0%,SUM(AH36,Calculations!AP28)&gt;=Total),(Total-Summary!AH36),IF(SABAT=0%,0,IF((Total-AH36)&lt;0,0,IF(AI35&gt;Total,0,Calculations!AP28)))))</f>
        <v>0</v>
      </c>
      <c r="AG36" s="216">
        <f ca="1">SUM($AC15:$AE36)</f>
        <v>0</v>
      </c>
      <c r="AH36" s="216">
        <f ca="1">SUM($V15:$V36,$Y15:$Y36,$Z15:$Z36,$AC15:$AC36,$AD15:$AD36,$AE15:$AE36,$AF15:$AF35)</f>
        <v>0</v>
      </c>
      <c r="AI36" s="223">
        <f t="shared" ca="1" si="9"/>
        <v>0</v>
      </c>
      <c r="AJ36" s="224">
        <f t="shared" ca="1" si="5"/>
        <v>0</v>
      </c>
      <c r="AK36" s="225">
        <f t="shared" ca="1" si="10"/>
        <v>0</v>
      </c>
      <c r="AL36" s="265">
        <f t="shared" ca="1" si="11"/>
        <v>0</v>
      </c>
      <c r="AM36" s="265"/>
      <c r="AN36" s="202">
        <v>22</v>
      </c>
      <c r="AO36" s="285">
        <f>INDEX(List!$K$13:$O$37,MATCH(Summary!$AN36,List!$J$13:$J$37,0),MATCH(Summary!H$1,List!$K$12:$O$12,0))</f>
        <v>45611</v>
      </c>
      <c r="AP36" s="266">
        <f t="shared" ca="1" si="12"/>
        <v>0</v>
      </c>
    </row>
    <row r="37" spans="2:42" ht="30.75" thickBot="1">
      <c r="B37" s="228" t="s">
        <v>49</v>
      </c>
      <c r="C37" s="293">
        <f>IF(D7="",0,IF(G7&lt;50,0,Limits!$F$7))</f>
        <v>0</v>
      </c>
      <c r="D37" s="295" t="str">
        <f>IF(C37&gt;0,"Included in B/Tax Contribution Limit","Not Eligible for Catch-Up Contributions")</f>
        <v>Not Eligible for Catch-Up Contributions</v>
      </c>
      <c r="E37" s="220">
        <f>IF(F37="Bonus Payroll",$C$17,DATE(CurrentYear,11,30))</f>
        <v>45626</v>
      </c>
      <c r="F37" s="221">
        <f t="shared" si="6"/>
        <v>45626</v>
      </c>
      <c r="G37" s="339">
        <f t="shared" si="0"/>
        <v>0</v>
      </c>
      <c r="H37" s="337">
        <f t="shared" si="18"/>
        <v>0</v>
      </c>
      <c r="I37" s="190">
        <f t="shared" si="1"/>
        <v>0</v>
      </c>
      <c r="J37" s="191">
        <f t="shared" si="2"/>
        <v>0</v>
      </c>
      <c r="K37" s="267">
        <f t="shared" si="13"/>
        <v>0</v>
      </c>
      <c r="L37" s="267">
        <f t="shared" si="14"/>
        <v>0</v>
      </c>
      <c r="M37" s="267">
        <f t="shared" si="15"/>
        <v>0</v>
      </c>
      <c r="N37" s="267">
        <f t="shared" si="16"/>
        <v>0</v>
      </c>
      <c r="O37" s="190">
        <f t="shared" si="7"/>
        <v>0</v>
      </c>
      <c r="P37" s="222"/>
      <c r="Q37" s="340">
        <f>IF(Calculations!B29=0,0,IF(Summary!H37&lt;=COMP,Summary!G37,IF(Summary!H36&lt;=COMP,COMP-Summary!H36,0)))</f>
        <v>0</v>
      </c>
      <c r="R37" s="342">
        <f>IF(Calculations!B29=0,0,MAX(ROUND(Summary!Q37*0.03,2)-Summary!T37,0))</f>
        <v>0</v>
      </c>
      <c r="T37" s="341">
        <f t="shared" si="19"/>
        <v>0</v>
      </c>
      <c r="U37" s="266">
        <f t="shared" ca="1" si="20"/>
        <v>0</v>
      </c>
      <c r="V37" s="266">
        <f ca="1">Calculations!$CA29</f>
        <v>0</v>
      </c>
      <c r="W37" s="266">
        <f ca="1">IF($C$10="","",IF($C$10="Yes",Calculations!CJ29,IF($C$10="No",0)))</f>
        <v>0</v>
      </c>
      <c r="Y37" s="266">
        <f ca="1">IF(SUM(AC37:AE37)&lt;0,0,IF(AND(SABBT&gt;0,Calculations!CC29&gt;AC37),AC37,Calculations!CC29))</f>
        <v>0</v>
      </c>
      <c r="Z37" s="266">
        <f ca="1">Calculations!CE29</f>
        <v>0</v>
      </c>
      <c r="AA37" s="266">
        <f>IF($C$10="No",0,IF(AND($K37=0,$L37=0),0,IF(AND($C$10="Yes",G37*0.03&gt;Y37),(G37*0.03)-Y37,Calculations!$CK29)))</f>
        <v>0</v>
      </c>
      <c r="AC37" s="266">
        <f ca="1">IF(AND($AG36&lt;$D$30,SUM($AG36,Calculations!$CB29)&lt;$D$30),Calculations!$CB29,IF(AND($AG36&lt;$D$30,SUM($AG36,Calculations!$CB29)&gt;=$D$30),($D$30-$AG36),IF(AND($AG36&gt;=$D$30,SUM($AG36,Calculations!$CB29)&gt;=$D$30),0,IF(SUM(AK37,Calculations!$CB29)&gt;=Total,Calculations!$CB29+(Total-(AK37+Calculations!$CB29)),Calculations!$CB29))))</f>
        <v>0</v>
      </c>
      <c r="AD37" s="266">
        <f ca="1">Calculations!CD29</f>
        <v>0</v>
      </c>
      <c r="AE37" s="266">
        <f ca="1">IF(AND($AG36&lt;$D$30,SUM($AG36,$AC37,$AD37,Calculations!$CF29)&lt;Summary!$D$30),Calculations!$CF29,IF(AND($AG36&gt;$D$30,SUM($AG36,$AC37,$AD37,Calculations!$CF29)&gt;Summary!$D$30),0,IF(AND($AG36&lt;$D$30,SUM($AG36,$AC37,$AD37,Calculations!$CF29)&gt;=Summary!$D$30),Calculations!$CF29+(Summary!$D$30-SUM($AG36,$AC37,$AD37,Calculations!$CF29)),0)))</f>
        <v>0</v>
      </c>
      <c r="AF37" s="266">
        <f ca="1">IF(AND(SABAT&gt;0%,SUM(AH37,Calculations!AP29)&lt;Total),Calculations!AP29,IF(AND(SABAT&gt;0%,SUM(AH37,Calculations!AP29)&gt;=Total),(Total-Summary!AH37),IF(SABAT=0%,0,IF((Total-AH37)&lt;0,0,IF(AI36&gt;Total,0,Calculations!AP29)))))</f>
        <v>0</v>
      </c>
      <c r="AG37" s="216">
        <f ca="1">SUM($AC15:$AE37)</f>
        <v>0</v>
      </c>
      <c r="AH37" s="216">
        <f ca="1">SUM($V15:$V37,$Y15:$Y37,$Z15:$Z37,$AC15:$AC37,$AD15:$AD37,$AE15:$AE37,$AF15:$AF36)</f>
        <v>0</v>
      </c>
      <c r="AI37" s="223">
        <f t="shared" ca="1" si="9"/>
        <v>0</v>
      </c>
      <c r="AJ37" s="224">
        <f t="shared" ca="1" si="5"/>
        <v>0</v>
      </c>
      <c r="AK37" s="225">
        <f t="shared" ca="1" si="10"/>
        <v>0</v>
      </c>
      <c r="AL37" s="265">
        <f t="shared" ca="1" si="11"/>
        <v>0</v>
      </c>
      <c r="AM37" s="265"/>
      <c r="AN37" s="202">
        <v>23</v>
      </c>
      <c r="AO37" s="285">
        <f>INDEX(List!$K$13:$O$37,MATCH(Summary!$AN37,List!$J$13:$J$37,0),MATCH(Summary!H$1,List!$K$12:$O$12,0))</f>
        <v>45626</v>
      </c>
      <c r="AP37" s="266">
        <f t="shared" ca="1" si="12"/>
        <v>0</v>
      </c>
    </row>
    <row r="38" spans="2:42" ht="29.1" customHeight="1">
      <c r="B38" s="349" t="s">
        <v>217</v>
      </c>
      <c r="C38" s="349"/>
      <c r="D38" s="200"/>
      <c r="E38" s="220">
        <f>IF(F38="Bonus Payroll",$C$17,DATE(CurrentYear,12,15))</f>
        <v>45641</v>
      </c>
      <c r="F38" s="221">
        <f t="shared" si="6"/>
        <v>45641</v>
      </c>
      <c r="G38" s="339">
        <f t="shared" si="0"/>
        <v>0</v>
      </c>
      <c r="H38" s="337">
        <f t="shared" si="18"/>
        <v>0</v>
      </c>
      <c r="I38" s="190">
        <f t="shared" si="1"/>
        <v>0</v>
      </c>
      <c r="J38" s="191">
        <f t="shared" si="2"/>
        <v>0</v>
      </c>
      <c r="K38" s="267">
        <f t="shared" si="13"/>
        <v>0</v>
      </c>
      <c r="L38" s="267">
        <f t="shared" si="14"/>
        <v>0</v>
      </c>
      <c r="M38" s="267">
        <f t="shared" si="15"/>
        <v>0</v>
      </c>
      <c r="N38" s="267">
        <f t="shared" si="16"/>
        <v>0</v>
      </c>
      <c r="O38" s="190">
        <f t="shared" si="7"/>
        <v>0</v>
      </c>
      <c r="P38" s="222"/>
      <c r="Q38" s="340">
        <f>IF(Calculations!B30=0,0,IF(Summary!H38&lt;=COMP,Summary!G38,IF(Summary!H37&lt;=COMP,COMP-Summary!H37,0)))</f>
        <v>0</v>
      </c>
      <c r="R38" s="342">
        <f>IF(Calculations!B30=0,0,MAX(ROUND(Summary!Q38*0.03,2)-Summary!T38,0))</f>
        <v>0</v>
      </c>
      <c r="T38" s="341">
        <f t="shared" si="19"/>
        <v>0</v>
      </c>
      <c r="U38" s="266">
        <f t="shared" ca="1" si="20"/>
        <v>0</v>
      </c>
      <c r="V38" s="266">
        <f ca="1">Calculations!$CA30</f>
        <v>0</v>
      </c>
      <c r="W38" s="266">
        <f ca="1">IF($C$10="","",IF($C$10="Yes",Calculations!CJ30,IF($C$10="No",0)))</f>
        <v>0</v>
      </c>
      <c r="Y38" s="266">
        <f ca="1">IF(SUM(AC38:AE38)&lt;0,0,IF(AND(SABBT&gt;0,Calculations!CC30&gt;AC38),AC38,Calculations!CC30))</f>
        <v>0</v>
      </c>
      <c r="Z38" s="266">
        <f ca="1">Calculations!CE30</f>
        <v>0</v>
      </c>
      <c r="AA38" s="266">
        <f>IF($C$10="No",0,IF(AND($K38=0,$L38=0),0,IF(AND($C$10="Yes",G38*0.03&gt;Y38),(G38*0.03)-Y38,Calculations!$CK30)))</f>
        <v>0</v>
      </c>
      <c r="AC38" s="266">
        <f ca="1">IF(AND($AG37&lt;$D$30,SUM($AG37,Calculations!$CB30)&lt;$D$30),Calculations!$CB30,IF(AND($AG37&lt;$D$30,SUM($AG37,Calculations!$CB30)&gt;=$D$30),($D$30-$AG37),IF(AND($AG37&gt;=$D$30,SUM($AG37,Calculations!$CB30)&gt;=$D$30),0,IF(SUM(AK38,Calculations!$CB30)&gt;=Total,Calculations!$CB30+(Total-(AK38+Calculations!$CB30)),Calculations!$CB30))))</f>
        <v>0</v>
      </c>
      <c r="AD38" s="266">
        <f ca="1">Calculations!CD30</f>
        <v>0</v>
      </c>
      <c r="AE38" s="266">
        <f ca="1">IF(AND($AG37&lt;$D$30,SUM($AG37,$AC38,$AD38,Calculations!$CF30)&lt;Summary!$D$30),Calculations!$CF30,IF(AND($AG37&gt;$D$30,SUM($AG37,$AC38,$AD38,Calculations!$CF30)&gt;Summary!$D$30),0,IF(AND($AG37&lt;$D$30,SUM($AG37,$AC38,$AD38,Calculations!$CF30)&gt;=Summary!$D$30),Calculations!$CF30+(Summary!$D$30-SUM($AG37,$AC38,$AD38,Calculations!$CF30)),0)))</f>
        <v>0</v>
      </c>
      <c r="AF38" s="266">
        <f ca="1">IF(AND(SABAT&gt;0%,SUM(AH38,Calculations!AP30)&lt;Total),Calculations!AP30,IF(AND(SABAT&gt;0%,SUM(AH38,Calculations!AP30)&gt;=Total),(Total-Summary!AH38),IF(SABAT=0%,0,IF((Total-AH38)&lt;0,0,IF(AI37&gt;Total,0,Calculations!AP30)))))</f>
        <v>0</v>
      </c>
      <c r="AG38" s="216">
        <f ca="1">SUM($AC15:$AE38)</f>
        <v>0</v>
      </c>
      <c r="AH38" s="216">
        <f ca="1">SUM($V15:$V38,$Y15:$Y38,$Z15:$Z38,$AC15:$AC38,$AD15:$AD38,$AE15:$AE38,$AF15:$AF37)</f>
        <v>0</v>
      </c>
      <c r="AI38" s="223">
        <f t="shared" ca="1" si="9"/>
        <v>0</v>
      </c>
      <c r="AJ38" s="224">
        <f t="shared" ca="1" si="5"/>
        <v>0</v>
      </c>
      <c r="AK38" s="225">
        <f t="shared" ca="1" si="10"/>
        <v>0</v>
      </c>
      <c r="AL38" s="265">
        <f t="shared" ca="1" si="11"/>
        <v>0</v>
      </c>
      <c r="AM38" s="265"/>
      <c r="AN38" s="202">
        <v>24</v>
      </c>
      <c r="AO38" s="285">
        <f>INDEX(List!$K$13:$O$37,MATCH(Summary!$AN38,List!$J$13:$J$37,0),MATCH(Summary!H$1,List!$K$12:$O$12,0))</f>
        <v>45641</v>
      </c>
      <c r="AP38" s="266">
        <f t="shared" ca="1" si="12"/>
        <v>0</v>
      </c>
    </row>
    <row r="39" spans="2:42">
      <c r="B39" s="349"/>
      <c r="C39" s="349"/>
      <c r="D39" s="200"/>
      <c r="E39" s="220">
        <f>IF(F39="Bonus Payroll",$C$17,DATE(CurrentYear,12,31))</f>
        <v>45657</v>
      </c>
      <c r="F39" s="221">
        <f t="shared" si="6"/>
        <v>45657</v>
      </c>
      <c r="G39" s="339">
        <f t="shared" si="0"/>
        <v>0</v>
      </c>
      <c r="H39" s="337">
        <f t="shared" si="18"/>
        <v>0</v>
      </c>
      <c r="I39" s="190">
        <f t="shared" si="1"/>
        <v>0</v>
      </c>
      <c r="J39" s="191">
        <f t="shared" si="2"/>
        <v>0</v>
      </c>
      <c r="K39" s="267">
        <f t="shared" si="13"/>
        <v>0</v>
      </c>
      <c r="L39" s="267">
        <f t="shared" si="14"/>
        <v>0</v>
      </c>
      <c r="M39" s="267">
        <f t="shared" si="15"/>
        <v>0</v>
      </c>
      <c r="N39" s="267">
        <f t="shared" si="16"/>
        <v>0</v>
      </c>
      <c r="O39" s="190">
        <f t="shared" si="7"/>
        <v>0</v>
      </c>
      <c r="P39" s="222"/>
      <c r="Q39" s="340">
        <f>IF(Calculations!B31=0,0,IF(Summary!H39&lt;=COMP,Summary!G39,IF(Summary!H38&lt;=COMP,COMP-Summary!H38,0)))</f>
        <v>0</v>
      </c>
      <c r="R39" s="342">
        <f>IF(Calculations!B31=0,0,MAX(ROUND(Summary!Q39*0.03,2)-Summary!T39,0))</f>
        <v>0</v>
      </c>
      <c r="T39" s="341">
        <f t="shared" si="19"/>
        <v>0</v>
      </c>
      <c r="U39" s="266">
        <f t="shared" ca="1" si="20"/>
        <v>0</v>
      </c>
      <c r="V39" s="266">
        <f ca="1">Calculations!$CA31</f>
        <v>0</v>
      </c>
      <c r="W39" s="266">
        <f ca="1">IF($C$10="","",IF($C$10="Yes",Calculations!CJ31,IF($C$10="No",0)))</f>
        <v>0</v>
      </c>
      <c r="Y39" s="266">
        <f ca="1">IF(SUM(AC39:AE39)&lt;0,0,IF(AND(SABBT&gt;0,Calculations!CC31&gt;AC39),AC39,Calculations!CC31))</f>
        <v>0</v>
      </c>
      <c r="Z39" s="266">
        <f ca="1">Calculations!CE31</f>
        <v>0</v>
      </c>
      <c r="AA39" s="266">
        <f>IF($C$10="No",0,IF(AND($K39=0,$L39=0),0,IF(AND($C$10="Yes",G39*0.03&gt;Y39),(G39*0.03)-Y39,Calculations!$CK31)))</f>
        <v>0</v>
      </c>
      <c r="AC39" s="266">
        <f ca="1">IF(AND($AG38&lt;$D$30,SUM($AG38,Calculations!$CB31)&lt;$D$30),Calculations!$CB31,IF(AND($AG38&lt;$D$30,SUM($AG38,Calculations!$CB31)&gt;=$D$30),($D$30-$AG38),IF(AND($AG38&gt;=$D$30,SUM($AG38,Calculations!$CB31)&gt;=$D$30),0,IF(SUM(AK39,Calculations!$CB31)&gt;=Total,Calculations!$CB31+(Total-(AK39+Calculations!$CB31)),Calculations!$CB31))))</f>
        <v>0</v>
      </c>
      <c r="AD39" s="266">
        <f ca="1">Calculations!CD31</f>
        <v>0</v>
      </c>
      <c r="AE39" s="266">
        <f ca="1">IF(AND($AG38&lt;$D$30,SUM($AG38,$AC39,$AD39,Calculations!$CF31)&lt;Summary!$D$30),Calculations!$CF31,IF(AND($AG38&gt;$D$30,SUM($AG38,$AC39,$AD39,Calculations!$CF31)&gt;Summary!$D$30),0,IF(AND($AG38&lt;$D$30,SUM($AG38,$AC39,$AD39,Calculations!$CF31)&gt;=Summary!$D$30),Calculations!$CF31+(Summary!$D$30-SUM($AG38,$AC39,$AD39,Calculations!$CF31)),0)))</f>
        <v>0</v>
      </c>
      <c r="AF39" s="266">
        <f ca="1">IF(AND(SABAT&gt;0%,SUM(AH39,Calculations!AP31)&lt;Total),Calculations!AP31,IF(AND(SABAT&gt;0%,SUM(AH39,Calculations!AP31)&gt;=Total),(Total-Summary!AH39),IF(SABAT=0%,0,IF((Total-AH39)&lt;0,0,IF(AI38&gt;Total,0,Calculations!AP31)))))</f>
        <v>0</v>
      </c>
      <c r="AG39" s="216">
        <f ca="1">SUM($AC15:$AE39)</f>
        <v>0</v>
      </c>
      <c r="AH39" s="216">
        <f ca="1">SUM($V15:$V39,$Y15:$Y39,$Z15:$Z39,$AC15:$AC39,$AD15:$AD39,$AE15:$AE39,$AF15:$AF38)</f>
        <v>0</v>
      </c>
      <c r="AI39" s="223">
        <f ca="1">$V39+$Y39+$Z39+$AC39+$AD39+$AE39+$AF39+$AI38</f>
        <v>0</v>
      </c>
      <c r="AJ39" s="224">
        <f t="shared" ca="1" si="5"/>
        <v>0</v>
      </c>
      <c r="AK39" s="225">
        <f t="shared" ca="1" si="10"/>
        <v>0</v>
      </c>
      <c r="AL39" s="265">
        <f t="shared" ca="1" si="11"/>
        <v>0</v>
      </c>
      <c r="AM39" s="265"/>
      <c r="AN39" s="202">
        <v>25</v>
      </c>
      <c r="AO39" s="285">
        <f>INDEX(List!$K$13:$O$37,MATCH(Summary!$AN39,List!$J$13:$J$37,0),MATCH(Summary!H$1,List!$K$12:$O$12,0))</f>
        <v>45657</v>
      </c>
      <c r="AP39" s="266">
        <f t="shared" ca="1" si="12"/>
        <v>0</v>
      </c>
    </row>
    <row r="40" spans="2:42" s="208" customFormat="1">
      <c r="C40" s="209"/>
      <c r="F40" s="244"/>
      <c r="H40" s="209"/>
      <c r="K40" s="209"/>
      <c r="N40" s="209"/>
      <c r="O40" s="209"/>
      <c r="Q40" s="338">
        <f>SUM(Q15:Q39)</f>
        <v>0</v>
      </c>
      <c r="R40" s="338">
        <f>SUM(R15:R39)</f>
        <v>0</v>
      </c>
      <c r="T40" s="338">
        <f>SUM(T15:T39)</f>
        <v>0</v>
      </c>
      <c r="U40" s="338">
        <f t="shared" ref="U40:W40" ca="1" si="21">SUM(U15:U39)</f>
        <v>0</v>
      </c>
      <c r="V40" s="338">
        <f t="shared" ca="1" si="21"/>
        <v>0</v>
      </c>
      <c r="W40" s="338">
        <f t="shared" ca="1" si="21"/>
        <v>0</v>
      </c>
      <c r="Y40" s="338">
        <f ca="1">SUM(Y15:Y39)</f>
        <v>0</v>
      </c>
      <c r="Z40" s="338">
        <f t="shared" ref="Z40:AA40" ca="1" si="22">SUM(Z15:Z39)</f>
        <v>0</v>
      </c>
      <c r="AA40" s="338">
        <f t="shared" si="22"/>
        <v>0</v>
      </c>
      <c r="AC40" s="338">
        <f ca="1">SUM(AC15:AC39)</f>
        <v>0</v>
      </c>
      <c r="AD40" s="338">
        <f t="shared" ref="AD40:AF40" ca="1" si="23">SUM(AD15:AD39)</f>
        <v>0</v>
      </c>
      <c r="AE40" s="338">
        <f t="shared" ca="1" si="23"/>
        <v>0</v>
      </c>
      <c r="AF40" s="338">
        <f t="shared" ca="1" si="23"/>
        <v>0</v>
      </c>
      <c r="AG40" s="229"/>
      <c r="AH40" s="229"/>
      <c r="AI40" s="230">
        <f ca="1">AI39</f>
        <v>0</v>
      </c>
      <c r="AP40" s="338">
        <f ca="1">AP39</f>
        <v>0</v>
      </c>
    </row>
    <row r="41" spans="2:42" hidden="1">
      <c r="F41" s="231" t="s">
        <v>131</v>
      </c>
      <c r="G41" s="232">
        <v>50</v>
      </c>
      <c r="H41" s="232"/>
      <c r="I41" s="233"/>
      <c r="J41" s="233"/>
      <c r="K41" s="232"/>
      <c r="L41" s="233"/>
      <c r="M41" s="233"/>
      <c r="N41" s="232"/>
      <c r="O41" s="232"/>
      <c r="P41" s="233"/>
      <c r="Q41" s="233"/>
      <c r="R41" s="234" t="e">
        <f ca="1">R40/AI40</f>
        <v>#DIV/0!</v>
      </c>
      <c r="S41" s="233"/>
      <c r="T41" s="232" t="s">
        <v>134</v>
      </c>
      <c r="U41" s="232">
        <v>70</v>
      </c>
      <c r="V41" s="232" t="s">
        <v>133</v>
      </c>
      <c r="W41" s="232">
        <v>69</v>
      </c>
      <c r="X41" s="232"/>
      <c r="Y41" s="232">
        <v>57</v>
      </c>
      <c r="Z41" s="232">
        <v>80</v>
      </c>
      <c r="AA41" s="232">
        <v>94</v>
      </c>
      <c r="AB41" s="232"/>
      <c r="AC41" s="232">
        <v>53</v>
      </c>
      <c r="AD41" s="232">
        <v>61</v>
      </c>
      <c r="AE41" s="232" t="s">
        <v>132</v>
      </c>
      <c r="AF41" s="232">
        <v>54</v>
      </c>
      <c r="AG41" s="235"/>
      <c r="AH41" s="235"/>
      <c r="AI41" s="236"/>
    </row>
    <row r="42" spans="2:42" hidden="1">
      <c r="F42" s="237"/>
      <c r="G42" s="238"/>
      <c r="H42" s="238"/>
      <c r="I42" s="239"/>
      <c r="J42" s="239"/>
      <c r="K42" s="238"/>
      <c r="L42" s="239"/>
      <c r="M42" s="239"/>
      <c r="N42" s="238"/>
      <c r="O42" s="238"/>
      <c r="P42" s="239"/>
      <c r="Q42" s="239"/>
      <c r="R42" s="240"/>
      <c r="S42" s="239"/>
      <c r="T42" s="238"/>
      <c r="U42" s="238"/>
      <c r="V42" s="238"/>
      <c r="W42" s="238"/>
      <c r="X42" s="238"/>
      <c r="Y42" s="238"/>
      <c r="Z42" s="238"/>
      <c r="AA42" s="238"/>
      <c r="AB42" s="238"/>
      <c r="AC42" s="238"/>
      <c r="AD42" s="238"/>
      <c r="AE42" s="238"/>
      <c r="AF42" s="238"/>
      <c r="AG42" s="241"/>
      <c r="AH42" s="241"/>
      <c r="AI42" s="242"/>
    </row>
    <row r="43" spans="2:42" hidden="1">
      <c r="F43" s="237"/>
      <c r="G43" s="238"/>
      <c r="H43" s="238"/>
      <c r="I43" s="239"/>
      <c r="J43" s="239"/>
      <c r="K43" s="238"/>
      <c r="L43" s="239"/>
      <c r="M43" s="239"/>
      <c r="N43" s="238"/>
      <c r="O43" s="238"/>
      <c r="P43" s="239"/>
      <c r="Q43" s="239"/>
      <c r="R43" s="240"/>
      <c r="S43" s="239"/>
      <c r="T43" s="238"/>
      <c r="U43" s="238"/>
      <c r="V43" s="238"/>
      <c r="W43" s="238"/>
      <c r="X43" s="238"/>
      <c r="Y43" s="238"/>
      <c r="Z43" s="238"/>
      <c r="AA43" s="238"/>
      <c r="AB43" s="238"/>
      <c r="AC43" s="238"/>
      <c r="AD43" s="238"/>
      <c r="AE43" s="238"/>
      <c r="AF43" s="238"/>
      <c r="AG43" s="241"/>
      <c r="AH43" s="241"/>
      <c r="AI43" s="242"/>
    </row>
    <row r="44" spans="2:42" hidden="1">
      <c r="F44" s="237"/>
      <c r="G44" s="238"/>
      <c r="H44" s="238"/>
      <c r="I44" s="239"/>
      <c r="J44" s="239"/>
      <c r="K44" s="238"/>
      <c r="L44" s="239"/>
      <c r="M44" s="239"/>
      <c r="N44" s="238"/>
      <c r="O44" s="238"/>
      <c r="P44" s="239"/>
      <c r="Q44" s="239"/>
      <c r="R44" s="240"/>
      <c r="S44" s="239"/>
      <c r="T44" s="238"/>
      <c r="U44" s="238"/>
      <c r="V44" s="238"/>
      <c r="W44" s="238"/>
      <c r="X44" s="238"/>
      <c r="Y44" s="238"/>
      <c r="Z44" s="238"/>
      <c r="AA44" s="238"/>
      <c r="AB44" s="238"/>
      <c r="AC44" s="243"/>
      <c r="AD44" s="238"/>
      <c r="AE44" s="238"/>
      <c r="AF44" s="238"/>
      <c r="AG44" s="241"/>
      <c r="AH44" s="241"/>
      <c r="AI44" s="242"/>
    </row>
    <row r="45" spans="2:42" hidden="1">
      <c r="F45" s="237"/>
      <c r="G45" s="238"/>
      <c r="H45" s="238"/>
      <c r="I45" s="239"/>
      <c r="J45" s="239"/>
      <c r="K45" s="238"/>
      <c r="L45" s="239"/>
      <c r="M45" s="239"/>
      <c r="N45" s="238"/>
      <c r="O45" s="238"/>
      <c r="P45" s="239"/>
      <c r="Q45" s="239"/>
      <c r="R45" s="240"/>
      <c r="S45" s="239"/>
      <c r="T45" s="238"/>
      <c r="U45" s="238"/>
      <c r="V45" s="238"/>
      <c r="W45" s="238"/>
      <c r="X45" s="238"/>
      <c r="Y45" s="238"/>
      <c r="Z45" s="238"/>
      <c r="AA45" s="238"/>
      <c r="AB45" s="238"/>
      <c r="AC45" s="238"/>
      <c r="AD45" s="238"/>
      <c r="AE45" s="238"/>
      <c r="AF45" s="238"/>
      <c r="AG45" s="241"/>
      <c r="AH45" s="241"/>
      <c r="AI45" s="242"/>
    </row>
    <row r="46" spans="2:42" hidden="1">
      <c r="R46" s="244"/>
    </row>
    <row r="47" spans="2:42" hidden="1">
      <c r="F47" s="245"/>
      <c r="G47" s="246"/>
      <c r="H47" s="247"/>
      <c r="I47" s="246"/>
      <c r="J47" s="246"/>
      <c r="K47" s="247"/>
      <c r="L47" s="246"/>
      <c r="M47" s="246"/>
      <c r="N47" s="247"/>
      <c r="O47" s="247"/>
      <c r="P47" s="246"/>
      <c r="Q47" s="246"/>
      <c r="R47" s="247"/>
      <c r="S47" s="246"/>
      <c r="T47" s="248" t="s">
        <v>141</v>
      </c>
      <c r="U47" s="248" t="s">
        <v>142</v>
      </c>
      <c r="V47" s="248" t="s">
        <v>143</v>
      </c>
      <c r="W47" s="248" t="s">
        <v>144</v>
      </c>
      <c r="X47" s="248"/>
      <c r="Y47" s="248" t="s">
        <v>145</v>
      </c>
      <c r="Z47" s="248" t="s">
        <v>146</v>
      </c>
      <c r="AA47" s="248" t="s">
        <v>147</v>
      </c>
      <c r="AB47" s="248"/>
      <c r="AC47" s="248" t="s">
        <v>148</v>
      </c>
      <c r="AD47" s="248" t="s">
        <v>149</v>
      </c>
      <c r="AE47" s="248" t="s">
        <v>150</v>
      </c>
      <c r="AF47" s="248" t="s">
        <v>151</v>
      </c>
      <c r="AG47" s="249"/>
      <c r="AH47" s="249"/>
      <c r="AI47" s="250"/>
    </row>
    <row r="48" spans="2:42" ht="15.75" hidden="1" thickBot="1">
      <c r="R48" s="251" t="s">
        <v>161</v>
      </c>
      <c r="T48" s="209" t="s">
        <v>152</v>
      </c>
      <c r="U48" s="209" t="s">
        <v>153</v>
      </c>
      <c r="V48" s="209"/>
      <c r="W48" s="209" t="s">
        <v>154</v>
      </c>
      <c r="X48" s="209"/>
      <c r="Y48" s="209" t="s">
        <v>155</v>
      </c>
      <c r="Z48" s="209" t="s">
        <v>156</v>
      </c>
      <c r="AA48" s="209">
        <v>112</v>
      </c>
      <c r="AB48" s="209"/>
      <c r="AC48" s="209" t="s">
        <v>157</v>
      </c>
      <c r="AD48" s="209" t="s">
        <v>158</v>
      </c>
      <c r="AE48" s="209" t="s">
        <v>159</v>
      </c>
      <c r="AF48" s="209" t="s">
        <v>160</v>
      </c>
    </row>
    <row r="49" spans="6:35" hidden="1">
      <c r="F49" s="350" t="s">
        <v>135</v>
      </c>
      <c r="G49" s="351"/>
      <c r="R49" s="251" t="s">
        <v>162</v>
      </c>
      <c r="T49" s="213">
        <f>R40</f>
        <v>0</v>
      </c>
      <c r="W49" s="213">
        <f>T49</f>
        <v>0</v>
      </c>
    </row>
    <row r="50" spans="6:35" hidden="1">
      <c r="F50" s="252" t="s">
        <v>136</v>
      </c>
      <c r="G50" s="253"/>
      <c r="I50" s="239" t="s">
        <v>163</v>
      </c>
      <c r="J50" s="239"/>
      <c r="K50" s="238">
        <f>D3</f>
        <v>0</v>
      </c>
      <c r="R50" s="251" t="s">
        <v>140</v>
      </c>
      <c r="T50" s="213">
        <f>SUM(T49,T40)</f>
        <v>0</v>
      </c>
      <c r="U50" s="213">
        <f ca="1">SUM(U49,U40)</f>
        <v>0</v>
      </c>
      <c r="V50" s="213">
        <f ca="1">SUM(T50:U50)</f>
        <v>0</v>
      </c>
      <c r="W50" s="213">
        <f ca="1">SUM(W49,W40)</f>
        <v>0</v>
      </c>
      <c r="Y50" s="254">
        <f ca="1">SUM(Y49,Y40)</f>
        <v>0</v>
      </c>
      <c r="Z50" s="254">
        <f ca="1">SUM(Z49,Z40)</f>
        <v>0</v>
      </c>
      <c r="AA50" s="254">
        <f>SUM(AA49,AA40)</f>
        <v>0</v>
      </c>
      <c r="AC50" s="254">
        <f ca="1">SUM(AC49,AC40)</f>
        <v>0</v>
      </c>
      <c r="AD50" s="254">
        <f t="shared" ref="AD50:AF50" ca="1" si="24">SUM(AD49,AD40)</f>
        <v>0</v>
      </c>
      <c r="AE50" s="254"/>
      <c r="AF50" s="254">
        <f t="shared" ca="1" si="24"/>
        <v>0</v>
      </c>
      <c r="AI50" s="204">
        <f ca="1">SUM(T50:U50,Y50,Z50,AC50,AD50,AF50)</f>
        <v>0</v>
      </c>
    </row>
    <row r="51" spans="6:35" hidden="1">
      <c r="F51" s="264" t="s">
        <v>137</v>
      </c>
      <c r="G51" s="255">
        <f ca="1">V50</f>
        <v>0</v>
      </c>
      <c r="I51" s="239" t="s">
        <v>2</v>
      </c>
      <c r="J51" s="239"/>
      <c r="K51" s="238">
        <f>D5</f>
        <v>0</v>
      </c>
    </row>
    <row r="52" spans="6:35" hidden="1">
      <c r="F52" s="264" t="s">
        <v>138</v>
      </c>
      <c r="G52" s="256">
        <f ca="1">Y50</f>
        <v>0</v>
      </c>
      <c r="I52" s="208"/>
      <c r="J52" s="208"/>
      <c r="K52" s="209"/>
    </row>
    <row r="53" spans="6:35" ht="15.75" hidden="1" thickBot="1">
      <c r="F53" s="257" t="s">
        <v>139</v>
      </c>
      <c r="G53" s="258">
        <f ca="1">Z50</f>
        <v>0</v>
      </c>
      <c r="I53" s="208" t="s">
        <v>164</v>
      </c>
      <c r="J53" s="208"/>
      <c r="K53" s="259">
        <f>HireDate</f>
        <v>0</v>
      </c>
    </row>
    <row r="54" spans="6:35" ht="16.5" hidden="1" thickTop="1" thickBot="1">
      <c r="F54" s="260" t="s">
        <v>170</v>
      </c>
      <c r="G54" s="261">
        <f ca="1">SUM(G51:G53)</f>
        <v>0</v>
      </c>
      <c r="I54" s="208" t="s">
        <v>165</v>
      </c>
      <c r="J54" s="208"/>
      <c r="K54" s="244">
        <f>T49</f>
        <v>0</v>
      </c>
    </row>
    <row r="55" spans="6:35" hidden="1">
      <c r="I55" s="208" t="s">
        <v>166</v>
      </c>
      <c r="J55" s="208"/>
      <c r="K55" s="244">
        <f>W49</f>
        <v>0</v>
      </c>
    </row>
    <row r="56" spans="6:35" ht="15.75" hidden="1" thickBot="1"/>
    <row r="57" spans="6:35" hidden="1">
      <c r="F57" s="350" t="s">
        <v>167</v>
      </c>
      <c r="G57" s="351"/>
    </row>
    <row r="58" spans="6:35" hidden="1">
      <c r="F58" s="264" t="s">
        <v>58</v>
      </c>
      <c r="G58" s="256">
        <f ca="1">AD50</f>
        <v>0</v>
      </c>
    </row>
    <row r="59" spans="6:35" ht="15.75" hidden="1" thickBot="1">
      <c r="F59" s="257" t="s">
        <v>55</v>
      </c>
      <c r="G59" s="258">
        <f ca="1">AC50</f>
        <v>0</v>
      </c>
    </row>
    <row r="60" spans="6:35" ht="15.75" hidden="1" thickTop="1">
      <c r="F60" s="262" t="s">
        <v>168</v>
      </c>
      <c r="G60" s="263">
        <f ca="1">SUM(G58:G59)</f>
        <v>0</v>
      </c>
    </row>
    <row r="61" spans="6:35" hidden="1">
      <c r="F61" s="264" t="s">
        <v>57</v>
      </c>
      <c r="G61" s="256">
        <f ca="1">AF50</f>
        <v>0</v>
      </c>
    </row>
    <row r="62" spans="6:35" hidden="1">
      <c r="F62" s="264" t="s">
        <v>169</v>
      </c>
      <c r="G62" s="256">
        <f ca="1">SUM(G60:G61)</f>
        <v>0</v>
      </c>
    </row>
    <row r="63" spans="6:35" ht="15.75" hidden="1" thickBot="1">
      <c r="F63" s="257" t="s">
        <v>170</v>
      </c>
      <c r="G63" s="258">
        <f ca="1">G54</f>
        <v>0</v>
      </c>
    </row>
    <row r="64" spans="6:35" ht="15.75" hidden="1" thickTop="1">
      <c r="F64" s="262" t="s">
        <v>171</v>
      </c>
      <c r="G64" s="263">
        <f ca="1">SUM(G62:G63)</f>
        <v>0</v>
      </c>
    </row>
    <row r="65" spans="6:37" hidden="1">
      <c r="F65" s="352" t="s">
        <v>172</v>
      </c>
      <c r="G65" s="353"/>
    </row>
    <row r="66" spans="6:37" hidden="1">
      <c r="F66" s="264" t="s">
        <v>137</v>
      </c>
      <c r="G66" s="255">
        <f ca="1">W50</f>
        <v>0</v>
      </c>
    </row>
    <row r="67" spans="6:37" ht="15.75" hidden="1" thickBot="1">
      <c r="F67" s="257" t="s">
        <v>138</v>
      </c>
      <c r="G67" s="258">
        <f>AA50</f>
        <v>0</v>
      </c>
    </row>
    <row r="68" spans="6:37" ht="16.5" hidden="1" thickTop="1" thickBot="1">
      <c r="F68" s="260" t="s">
        <v>173</v>
      </c>
      <c r="G68" s="261">
        <f ca="1">SUM(G66:G67)</f>
        <v>0</v>
      </c>
    </row>
    <row r="70" spans="6:37">
      <c r="AI70" s="213"/>
      <c r="AJ70" s="213"/>
      <c r="AK70" s="213"/>
    </row>
  </sheetData>
  <sheetProtection algorithmName="SHA-512" hashValue="qWoTKsbywQd5OUJnGbOjBRJ6Z+FRNutN2xiCnuoaFBjy0/3JVt6HWekIu0wEGkzD4uqlHwbMhPvnAzlO9Fgerw==" saltValue="xYvA7sCSF1QsM7fRr8tWEg==" spinCount="100000" sheet="1" selectLockedCells="1"/>
  <mergeCells count="43">
    <mergeCell ref="AP12:AP13"/>
    <mergeCell ref="Z10:AB10"/>
    <mergeCell ref="T12:W12"/>
    <mergeCell ref="Y12:AA12"/>
    <mergeCell ref="C10:D10"/>
    <mergeCell ref="AI12:AI13"/>
    <mergeCell ref="AC12:AF12"/>
    <mergeCell ref="V10:Y10"/>
    <mergeCell ref="D1:E1"/>
    <mergeCell ref="V1:AC1"/>
    <mergeCell ref="AA2:AB2"/>
    <mergeCell ref="V4:X4"/>
    <mergeCell ref="V5:X5"/>
    <mergeCell ref="V2:X2"/>
    <mergeCell ref="AA3:AB3"/>
    <mergeCell ref="AA4:AB4"/>
    <mergeCell ref="AA5:AB5"/>
    <mergeCell ref="I1:M1"/>
    <mergeCell ref="O1:T1"/>
    <mergeCell ref="AC3:AC5"/>
    <mergeCell ref="Y3:Z5"/>
    <mergeCell ref="S2:T2"/>
    <mergeCell ref="S3:T3"/>
    <mergeCell ref="S4:T4"/>
    <mergeCell ref="S5:T5"/>
    <mergeCell ref="V3:X3"/>
    <mergeCell ref="Y2:Z2"/>
    <mergeCell ref="Y6:Z6"/>
    <mergeCell ref="V6:X6"/>
    <mergeCell ref="AA6:AB6"/>
    <mergeCell ref="V8:Y8"/>
    <mergeCell ref="Z8:AB8"/>
    <mergeCell ref="V9:Y9"/>
    <mergeCell ref="Z9:AB9"/>
    <mergeCell ref="B38:C39"/>
    <mergeCell ref="F57:G57"/>
    <mergeCell ref="F65:G65"/>
    <mergeCell ref="F49:G49"/>
    <mergeCell ref="O2:R2"/>
    <mergeCell ref="O3:R3"/>
    <mergeCell ref="O4:R4"/>
    <mergeCell ref="O5:R5"/>
    <mergeCell ref="F4:M4"/>
  </mergeCells>
  <conditionalFormatting sqref="D32">
    <cfRule type="cellIs" dxfId="7" priority="1" operator="equal">
      <formula>"Met Current FICA Year Limit"</formula>
    </cfRule>
  </conditionalFormatting>
  <conditionalFormatting sqref="H15:H39">
    <cfRule type="cellIs" dxfId="6" priority="2" operator="greaterThan">
      <formula>$C$32</formula>
    </cfRule>
  </conditionalFormatting>
  <pageMargins left="0.7" right="0.7" top="0.75" bottom="0.75" header="0.3" footer="0.3"/>
  <pageSetup paperSize="17" scale="45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68E1BC3D-5220-437A-A9BE-956006EE9843}">
          <x14:formula1>
            <xm:f>List!$O$1:$O$3</xm:f>
          </x14:formula1>
          <xm:sqref>C10</xm:sqref>
        </x14:dataValidation>
        <x14:dataValidation type="list" allowBlank="1" showInputMessage="1" showErrorMessage="1" xr:uid="{00000000-0002-0000-0000-000000000000}">
          <x14:formula1>
            <xm:f>List!$K$1:$K$6</xm:f>
          </x14:formula1>
          <xm:sqref>H1</xm:sqref>
        </x14:dataValidation>
        <x14:dataValidation type="list" allowBlank="1" showInputMessage="1" showErrorMessage="1" xr:uid="{3877A863-D1D7-4255-ACDF-F85E3852757B}">
          <x14:formula1>
            <xm:f>List!$K$47:$K$50</xm:f>
          </x14:formula1>
          <xm:sqref>C27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EK44"/>
  <sheetViews>
    <sheetView topLeftCell="AA1" zoomScale="93" zoomScaleNormal="93" workbookViewId="0">
      <selection activeCell="I7" sqref="I7"/>
    </sheetView>
  </sheetViews>
  <sheetFormatPr defaultRowHeight="15"/>
  <cols>
    <col min="1" max="1" width="5.140625" bestFit="1" customWidth="1"/>
    <col min="2" max="4" width="11" bestFit="1" customWidth="1"/>
    <col min="5" max="5" width="10" bestFit="1" customWidth="1"/>
    <col min="6" max="6" width="12.140625" bestFit="1" customWidth="1"/>
    <col min="7" max="7" width="10" bestFit="1" customWidth="1"/>
    <col min="8" max="8" width="11" bestFit="1" customWidth="1"/>
    <col min="9" max="9" width="11.85546875" bestFit="1" customWidth="1"/>
    <col min="10" max="17" width="13.85546875" bestFit="1" customWidth="1"/>
    <col min="18" max="20" width="11" bestFit="1" customWidth="1"/>
    <col min="21" max="22" width="10" bestFit="1" customWidth="1"/>
    <col min="23" max="23" width="8.28515625" bestFit="1" customWidth="1"/>
    <col min="24" max="24" width="11" bestFit="1" customWidth="1"/>
    <col min="25" max="25" width="9.42578125" bestFit="1" customWidth="1"/>
    <col min="26" max="33" width="13.85546875" bestFit="1" customWidth="1"/>
    <col min="34" max="37" width="11" bestFit="1" customWidth="1"/>
    <col min="38" max="39" width="10" bestFit="1" customWidth="1"/>
    <col min="40" max="40" width="8.28515625" bestFit="1" customWidth="1"/>
    <col min="41" max="41" width="11" bestFit="1" customWidth="1"/>
    <col min="42" max="42" width="10" bestFit="1" customWidth="1"/>
    <col min="43" max="48" width="12.140625" bestFit="1" customWidth="1"/>
    <col min="49" max="50" width="11" bestFit="1" customWidth="1"/>
    <col min="51" max="58" width="13.85546875" bestFit="1" customWidth="1"/>
    <col min="59" max="60" width="11" bestFit="1" customWidth="1"/>
    <col min="61" max="62" width="10" bestFit="1" customWidth="1"/>
    <col min="63" max="63" width="8.28515625" bestFit="1" customWidth="1"/>
    <col min="64" max="64" width="6.42578125" bestFit="1" customWidth="1"/>
    <col min="65" max="65" width="9.42578125" bestFit="1" customWidth="1"/>
    <col min="66" max="67" width="13.85546875" bestFit="1" customWidth="1"/>
    <col min="68" max="69" width="11" bestFit="1" customWidth="1"/>
    <col min="70" max="77" width="13.85546875" bestFit="1" customWidth="1"/>
    <col min="78" max="78" width="5.140625" bestFit="1" customWidth="1"/>
    <col min="79" max="80" width="11" bestFit="1" customWidth="1"/>
    <col min="81" max="82" width="10" bestFit="1" customWidth="1"/>
    <col min="83" max="83" width="8.28515625" bestFit="1" customWidth="1"/>
    <col min="84" max="84" width="11" bestFit="1" customWidth="1"/>
    <col min="85" max="85" width="9.42578125" bestFit="1" customWidth="1"/>
    <col min="86" max="87" width="13.85546875" bestFit="1" customWidth="1"/>
    <col min="88" max="89" width="11" bestFit="1" customWidth="1"/>
    <col min="90" max="97" width="13.85546875" bestFit="1" customWidth="1"/>
    <col min="98" max="98" width="5.140625" bestFit="1" customWidth="1"/>
    <col min="99" max="102" width="7.140625" bestFit="1" customWidth="1"/>
    <col min="103" max="103" width="5.140625" bestFit="1" customWidth="1"/>
    <col min="104" max="104" width="7.140625" bestFit="1" customWidth="1"/>
    <col min="105" max="105" width="9.5703125" bestFit="1" customWidth="1"/>
    <col min="106" max="106" width="8.42578125" bestFit="1" customWidth="1"/>
    <col min="107" max="107" width="10" bestFit="1" customWidth="1"/>
    <col min="108" max="108" width="6.28515625" bestFit="1" customWidth="1"/>
    <col min="109" max="109" width="9.42578125" bestFit="1" customWidth="1"/>
    <col min="110" max="110" width="5.140625" bestFit="1" customWidth="1"/>
    <col min="111" max="111" width="7.140625" bestFit="1" customWidth="1"/>
    <col min="112" max="112" width="8.28515625" bestFit="1" customWidth="1"/>
    <col min="113" max="113" width="6.5703125" bestFit="1" customWidth="1"/>
    <col min="114" max="114" width="8.28515625" bestFit="1" customWidth="1"/>
    <col min="115" max="115" width="11.140625" bestFit="1" customWidth="1"/>
    <col min="116" max="116" width="10.7109375" bestFit="1" customWidth="1"/>
    <col min="117" max="117" width="9" bestFit="1" customWidth="1"/>
    <col min="118" max="118" width="12.42578125" bestFit="1" customWidth="1"/>
    <col min="119" max="120" width="5.140625" bestFit="1" customWidth="1"/>
    <col min="121" max="122" width="11" bestFit="1" customWidth="1"/>
    <col min="123" max="125" width="10" bestFit="1" customWidth="1"/>
    <col min="126" max="126" width="6.42578125" bestFit="1" customWidth="1"/>
    <col min="127" max="127" width="9.42578125" bestFit="1" customWidth="1"/>
    <col min="128" max="129" width="11" bestFit="1" customWidth="1"/>
    <col min="130" max="130" width="11" style="1" bestFit="1" customWidth="1"/>
    <col min="131" max="131" width="10" style="1" bestFit="1" customWidth="1"/>
    <col min="132" max="132" width="11" style="1" bestFit="1" customWidth="1"/>
    <col min="133" max="133" width="10" style="1" bestFit="1" customWidth="1"/>
    <col min="134" max="135" width="11" style="1" bestFit="1" customWidth="1"/>
    <col min="136" max="137" width="11" bestFit="1" customWidth="1"/>
    <col min="138" max="138" width="11.28515625" bestFit="1" customWidth="1"/>
    <col min="139" max="139" width="11.7109375" bestFit="1" customWidth="1"/>
    <col min="140" max="140" width="11" bestFit="1" customWidth="1"/>
    <col min="141" max="141" width="10.5703125" bestFit="1" customWidth="1"/>
  </cols>
  <sheetData>
    <row r="1" spans="1:141" ht="15.75" thickBot="1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83">
        <v>79</v>
      </c>
      <c r="CC1" s="183">
        <v>80</v>
      </c>
      <c r="CD1" s="183">
        <v>81</v>
      </c>
      <c r="CE1" s="183">
        <v>82</v>
      </c>
      <c r="CF1" s="183">
        <v>83</v>
      </c>
      <c r="CG1" s="183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</row>
    <row r="2" spans="1:141" ht="15.75" thickBot="1">
      <c r="B2" s="410" t="s">
        <v>65</v>
      </c>
      <c r="C2" s="407"/>
      <c r="D2" s="407"/>
      <c r="E2" s="407"/>
      <c r="F2" s="407"/>
      <c r="G2" s="407"/>
      <c r="H2" s="407"/>
      <c r="I2" s="411"/>
      <c r="J2" s="410" t="s">
        <v>66</v>
      </c>
      <c r="K2" s="407"/>
      <c r="L2" s="407"/>
      <c r="M2" s="407"/>
      <c r="N2" s="407"/>
      <c r="O2" s="407"/>
      <c r="P2" s="407"/>
      <c r="Q2" s="411"/>
      <c r="R2" s="128"/>
      <c r="S2" s="410" t="s">
        <v>176</v>
      </c>
      <c r="T2" s="407"/>
      <c r="U2" s="407"/>
      <c r="V2" s="407"/>
      <c r="W2" s="407"/>
      <c r="X2" s="407"/>
      <c r="Y2" s="411"/>
      <c r="Z2" s="412" t="s">
        <v>177</v>
      </c>
      <c r="AA2" s="414"/>
      <c r="AB2" s="414"/>
      <c r="AC2" s="414"/>
      <c r="AD2" s="414"/>
      <c r="AE2" s="414"/>
      <c r="AF2" s="414"/>
      <c r="AG2" s="413"/>
      <c r="AH2" s="412" t="s">
        <v>178</v>
      </c>
      <c r="AI2" s="413"/>
      <c r="AJ2" s="410" t="s">
        <v>179</v>
      </c>
      <c r="AK2" s="407"/>
      <c r="AL2" s="407"/>
      <c r="AM2" s="407"/>
      <c r="AN2" s="407"/>
      <c r="AO2" s="407"/>
      <c r="AP2" s="411"/>
      <c r="AQ2" s="123"/>
      <c r="AR2" s="124"/>
      <c r="AS2" s="125"/>
      <c r="AT2" s="410" t="s">
        <v>122</v>
      </c>
      <c r="AU2" s="407"/>
      <c r="AV2" s="411"/>
      <c r="AW2" s="408" t="s">
        <v>123</v>
      </c>
      <c r="AX2" s="408"/>
      <c r="AY2" s="408"/>
      <c r="AZ2" s="408"/>
      <c r="BA2" s="408"/>
      <c r="BB2" s="408"/>
      <c r="BC2" s="408"/>
      <c r="BD2" s="409"/>
      <c r="BE2" s="406" t="s">
        <v>124</v>
      </c>
      <c r="BF2" s="408"/>
      <c r="BG2" s="408"/>
      <c r="BH2" s="408"/>
      <c r="BI2" s="408"/>
      <c r="BJ2" s="408"/>
      <c r="BK2" s="408"/>
      <c r="BL2" s="126"/>
      <c r="BM2" s="126"/>
      <c r="BN2" s="406" t="s">
        <v>125</v>
      </c>
      <c r="BO2" s="409"/>
      <c r="BP2" s="406" t="s">
        <v>126</v>
      </c>
      <c r="BQ2" s="408"/>
      <c r="BR2" s="408"/>
      <c r="BS2" s="408"/>
      <c r="BT2" s="408"/>
      <c r="BU2" s="408"/>
      <c r="BV2" s="408"/>
      <c r="BW2" s="409"/>
      <c r="BX2" s="54"/>
      <c r="BY2" s="406" t="s">
        <v>127</v>
      </c>
      <c r="BZ2" s="407"/>
      <c r="CA2" s="408"/>
      <c r="CB2" s="408"/>
      <c r="CC2" s="408"/>
      <c r="CD2" s="408"/>
      <c r="CE2" s="408"/>
      <c r="CF2" s="126"/>
      <c r="CG2" s="126"/>
      <c r="CH2" s="406" t="s">
        <v>125</v>
      </c>
      <c r="CI2" s="409"/>
      <c r="CJ2" s="406" t="s">
        <v>67</v>
      </c>
      <c r="CK2" s="408"/>
      <c r="CL2" s="408"/>
      <c r="CM2" s="408"/>
      <c r="CN2" s="408"/>
      <c r="CO2" s="408"/>
      <c r="CP2" s="408"/>
      <c r="CQ2" s="409"/>
      <c r="CR2" s="54"/>
      <c r="CS2" s="406" t="s">
        <v>68</v>
      </c>
      <c r="CT2" s="407"/>
      <c r="CU2" s="408"/>
      <c r="CV2" s="408"/>
      <c r="CW2" s="408"/>
      <c r="CX2" s="408"/>
      <c r="CY2" s="408"/>
      <c r="CZ2" s="408"/>
      <c r="DA2" s="408"/>
      <c r="DB2" s="408"/>
      <c r="DC2" s="409"/>
      <c r="DD2" s="54"/>
      <c r="DE2" s="406" t="s">
        <v>69</v>
      </c>
      <c r="DF2" s="407"/>
      <c r="DG2" s="408"/>
      <c r="DH2" s="408"/>
      <c r="DI2" s="408"/>
      <c r="DJ2" s="408"/>
      <c r="DK2" s="408"/>
      <c r="DL2" s="409"/>
      <c r="DM2" s="54"/>
      <c r="DN2" s="55"/>
      <c r="DO2" s="410" t="s">
        <v>70</v>
      </c>
      <c r="DP2" s="408"/>
      <c r="DQ2" s="408"/>
      <c r="DR2" s="408"/>
      <c r="DS2" s="408"/>
      <c r="DT2" s="408"/>
      <c r="DU2" s="408"/>
      <c r="DV2" s="408"/>
      <c r="DW2" s="409"/>
      <c r="DX2" s="55"/>
      <c r="DY2" s="55"/>
    </row>
    <row r="3" spans="1:141" ht="51.75">
      <c r="B3" s="120" t="s">
        <v>12</v>
      </c>
      <c r="C3" s="415" t="s">
        <v>71</v>
      </c>
      <c r="D3" s="416"/>
      <c r="E3" s="417" t="s">
        <v>72</v>
      </c>
      <c r="F3" s="418"/>
      <c r="G3" s="419"/>
      <c r="H3" s="122"/>
      <c r="I3" s="121" t="s">
        <v>121</v>
      </c>
      <c r="J3" s="120" t="s">
        <v>12</v>
      </c>
      <c r="K3" s="415" t="s">
        <v>71</v>
      </c>
      <c r="L3" s="416"/>
      <c r="M3" s="417" t="s">
        <v>72</v>
      </c>
      <c r="N3" s="419"/>
      <c r="O3" s="122" t="s">
        <v>73</v>
      </c>
      <c r="P3" s="122" t="s">
        <v>121</v>
      </c>
      <c r="Q3" s="56" t="s">
        <v>74</v>
      </c>
      <c r="R3" s="129" t="s">
        <v>75</v>
      </c>
      <c r="S3" s="120" t="s">
        <v>76</v>
      </c>
      <c r="T3" s="415" t="s">
        <v>71</v>
      </c>
      <c r="U3" s="416"/>
      <c r="V3" s="417" t="s">
        <v>72</v>
      </c>
      <c r="W3" s="419"/>
      <c r="X3" s="122" t="s">
        <v>73</v>
      </c>
      <c r="Y3" s="121" t="s">
        <v>121</v>
      </c>
      <c r="Z3" s="120" t="s">
        <v>12</v>
      </c>
      <c r="AA3" s="415" t="s">
        <v>71</v>
      </c>
      <c r="AB3" s="416"/>
      <c r="AC3" s="417" t="s">
        <v>72</v>
      </c>
      <c r="AD3" s="419"/>
      <c r="AE3" s="122" t="s">
        <v>73</v>
      </c>
      <c r="AF3" s="122" t="s">
        <v>175</v>
      </c>
      <c r="AG3" s="56" t="s">
        <v>74</v>
      </c>
      <c r="AH3" s="420" t="s">
        <v>77</v>
      </c>
      <c r="AI3" s="421"/>
      <c r="AJ3" s="120" t="s">
        <v>76</v>
      </c>
      <c r="AK3" s="415" t="s">
        <v>71</v>
      </c>
      <c r="AL3" s="416"/>
      <c r="AM3" s="417" t="s">
        <v>72</v>
      </c>
      <c r="AN3" s="419"/>
      <c r="AO3" s="122" t="s">
        <v>73</v>
      </c>
      <c r="AP3" s="121" t="s">
        <v>121</v>
      </c>
      <c r="AQ3" s="422" t="s">
        <v>78</v>
      </c>
      <c r="AR3" s="423"/>
      <c r="AS3" s="424"/>
      <c r="AT3" s="422" t="s">
        <v>79</v>
      </c>
      <c r="AU3" s="423"/>
      <c r="AV3" s="423"/>
      <c r="AW3" s="425" t="s">
        <v>77</v>
      </c>
      <c r="AX3" s="426"/>
      <c r="AY3" s="143" t="s">
        <v>12</v>
      </c>
      <c r="AZ3" s="427" t="s">
        <v>71</v>
      </c>
      <c r="BA3" s="428"/>
      <c r="BB3" s="425" t="s">
        <v>72</v>
      </c>
      <c r="BC3" s="426"/>
      <c r="BD3" s="146" t="s">
        <v>73</v>
      </c>
      <c r="BE3" s="146" t="s">
        <v>121</v>
      </c>
      <c r="BF3" s="147" t="s">
        <v>74</v>
      </c>
      <c r="BG3" s="143" t="s">
        <v>76</v>
      </c>
      <c r="BH3" s="427" t="s">
        <v>71</v>
      </c>
      <c r="BI3" s="428"/>
      <c r="BJ3" s="425" t="s">
        <v>72</v>
      </c>
      <c r="BK3" s="426"/>
      <c r="BL3" s="146" t="s">
        <v>73</v>
      </c>
      <c r="BM3" s="146" t="s">
        <v>121</v>
      </c>
      <c r="BN3" s="427" t="s">
        <v>80</v>
      </c>
      <c r="BO3" s="428"/>
      <c r="BP3" s="425" t="s">
        <v>77</v>
      </c>
      <c r="BQ3" s="429"/>
      <c r="BR3" s="143" t="s">
        <v>12</v>
      </c>
      <c r="BS3" s="427" t="s">
        <v>71</v>
      </c>
      <c r="BT3" s="428"/>
      <c r="BU3" s="425" t="s">
        <v>72</v>
      </c>
      <c r="BV3" s="429"/>
      <c r="BW3" s="146" t="s">
        <v>73</v>
      </c>
      <c r="BX3" s="146" t="s">
        <v>121</v>
      </c>
      <c r="BY3" s="146" t="s">
        <v>74</v>
      </c>
      <c r="BZ3" s="57"/>
      <c r="CA3" s="143" t="s">
        <v>76</v>
      </c>
      <c r="CB3" s="427" t="s">
        <v>71</v>
      </c>
      <c r="CC3" s="428"/>
      <c r="CD3" s="425" t="s">
        <v>72</v>
      </c>
      <c r="CE3" s="426"/>
      <c r="CF3" s="146" t="s">
        <v>73</v>
      </c>
      <c r="CG3" s="147" t="s">
        <v>121</v>
      </c>
      <c r="CH3" s="427" t="s">
        <v>80</v>
      </c>
      <c r="CI3" s="428"/>
      <c r="CJ3" s="425" t="s">
        <v>77</v>
      </c>
      <c r="CK3" s="426"/>
      <c r="CL3" s="143" t="s">
        <v>12</v>
      </c>
      <c r="CM3" s="427" t="s">
        <v>71</v>
      </c>
      <c r="CN3" s="428"/>
      <c r="CO3" s="425" t="s">
        <v>72</v>
      </c>
      <c r="CP3" s="426"/>
      <c r="CQ3" s="146" t="s">
        <v>73</v>
      </c>
      <c r="CR3" s="146" t="s">
        <v>121</v>
      </c>
      <c r="CS3" s="146" t="s">
        <v>74</v>
      </c>
      <c r="CT3" s="57"/>
      <c r="CU3" s="143" t="s">
        <v>81</v>
      </c>
      <c r="CV3" s="427" t="s">
        <v>122</v>
      </c>
      <c r="CW3" s="430"/>
      <c r="CX3" s="428"/>
      <c r="CY3" s="425" t="s">
        <v>125</v>
      </c>
      <c r="CZ3" s="429"/>
      <c r="DA3" s="429"/>
      <c r="DB3" s="429"/>
      <c r="DC3" s="429"/>
      <c r="DD3" s="429"/>
      <c r="DE3" s="426"/>
      <c r="DF3" s="57"/>
      <c r="DG3" s="427" t="s">
        <v>82</v>
      </c>
      <c r="DH3" s="430"/>
      <c r="DI3" s="428"/>
      <c r="DJ3" s="143"/>
      <c r="DK3" s="143" t="s">
        <v>83</v>
      </c>
      <c r="DL3" s="143"/>
      <c r="DM3" s="143" t="s">
        <v>84</v>
      </c>
      <c r="DN3" s="143" t="s">
        <v>84</v>
      </c>
      <c r="DO3" s="158"/>
      <c r="DQ3" s="166" t="s">
        <v>12</v>
      </c>
      <c r="DR3" s="427" t="s">
        <v>71</v>
      </c>
      <c r="DS3" s="428"/>
      <c r="DT3" s="425" t="s">
        <v>72</v>
      </c>
      <c r="DU3" s="426"/>
      <c r="DV3" s="146" t="s">
        <v>73</v>
      </c>
      <c r="DW3" s="146" t="s">
        <v>121</v>
      </c>
      <c r="DX3" s="425" t="s">
        <v>77</v>
      </c>
      <c r="DY3" s="426"/>
    </row>
    <row r="4" spans="1:141">
      <c r="B4" s="58" t="s">
        <v>12</v>
      </c>
      <c r="C4" s="59" t="s">
        <v>85</v>
      </c>
      <c r="D4" s="60" t="s">
        <v>86</v>
      </c>
      <c r="E4" s="59" t="s">
        <v>72</v>
      </c>
      <c r="F4" s="59" t="s">
        <v>72</v>
      </c>
      <c r="G4" s="60" t="s">
        <v>87</v>
      </c>
      <c r="H4" s="61" t="s">
        <v>73</v>
      </c>
      <c r="I4" s="62" t="s">
        <v>88</v>
      </c>
      <c r="J4" s="63" t="s">
        <v>12</v>
      </c>
      <c r="K4" s="59" t="s">
        <v>85</v>
      </c>
      <c r="L4" s="60" t="s">
        <v>86</v>
      </c>
      <c r="M4" s="59" t="s">
        <v>72</v>
      </c>
      <c r="N4" s="60" t="s">
        <v>87</v>
      </c>
      <c r="O4" s="64" t="s">
        <v>73</v>
      </c>
      <c r="P4" s="64" t="s">
        <v>88</v>
      </c>
      <c r="Q4" s="62"/>
      <c r="R4" s="130" t="s">
        <v>75</v>
      </c>
      <c r="S4" s="63" t="s">
        <v>12</v>
      </c>
      <c r="T4" s="61" t="s">
        <v>85</v>
      </c>
      <c r="U4" s="65" t="s">
        <v>86</v>
      </c>
      <c r="V4" s="61" t="s">
        <v>72</v>
      </c>
      <c r="W4" s="65" t="s">
        <v>89</v>
      </c>
      <c r="X4" s="64" t="s">
        <v>73</v>
      </c>
      <c r="Y4" s="66" t="s">
        <v>88</v>
      </c>
      <c r="Z4" s="63" t="s">
        <v>12</v>
      </c>
      <c r="AA4" s="59" t="s">
        <v>85</v>
      </c>
      <c r="AB4" s="60" t="s">
        <v>86</v>
      </c>
      <c r="AC4" s="59" t="s">
        <v>72</v>
      </c>
      <c r="AD4" s="60" t="s">
        <v>87</v>
      </c>
      <c r="AE4" s="64" t="s">
        <v>73</v>
      </c>
      <c r="AF4" s="64" t="s">
        <v>88</v>
      </c>
      <c r="AG4" s="62"/>
      <c r="AH4" s="69"/>
      <c r="AI4" s="67"/>
      <c r="AJ4" s="63" t="s">
        <v>12</v>
      </c>
      <c r="AK4" s="61" t="s">
        <v>85</v>
      </c>
      <c r="AL4" s="68" t="s">
        <v>86</v>
      </c>
      <c r="AM4" s="61" t="s">
        <v>72</v>
      </c>
      <c r="AN4" s="65" t="s">
        <v>89</v>
      </c>
      <c r="AO4" s="64" t="s">
        <v>73</v>
      </c>
      <c r="AP4" s="66" t="s">
        <v>88</v>
      </c>
      <c r="AQ4" s="69" t="s">
        <v>85</v>
      </c>
      <c r="AR4" s="61" t="s">
        <v>73</v>
      </c>
      <c r="AS4" s="66" t="s">
        <v>72</v>
      </c>
      <c r="AT4" s="69" t="s">
        <v>85</v>
      </c>
      <c r="AU4" s="60" t="s">
        <v>73</v>
      </c>
      <c r="AV4" s="68" t="s">
        <v>72</v>
      </c>
      <c r="AW4" s="69"/>
      <c r="AX4" s="67"/>
      <c r="AY4" s="136" t="s">
        <v>12</v>
      </c>
      <c r="AZ4" s="144" t="s">
        <v>85</v>
      </c>
      <c r="BA4" s="67" t="s">
        <v>86</v>
      </c>
      <c r="BB4" s="144" t="s">
        <v>72</v>
      </c>
      <c r="BC4" s="67" t="s">
        <v>87</v>
      </c>
      <c r="BD4" s="130" t="s">
        <v>73</v>
      </c>
      <c r="BE4" s="130" t="s">
        <v>88</v>
      </c>
      <c r="BF4" s="69"/>
      <c r="BG4" s="136" t="s">
        <v>12</v>
      </c>
      <c r="BH4" s="69" t="s">
        <v>85</v>
      </c>
      <c r="BI4" s="139" t="s">
        <v>86</v>
      </c>
      <c r="BJ4" s="69" t="s">
        <v>72</v>
      </c>
      <c r="BK4" s="67" t="s">
        <v>89</v>
      </c>
      <c r="BL4" s="130" t="s">
        <v>73</v>
      </c>
      <c r="BM4" s="130" t="s">
        <v>88</v>
      </c>
      <c r="BN4" s="69" t="s">
        <v>90</v>
      </c>
      <c r="BO4" s="62" t="s">
        <v>91</v>
      </c>
      <c r="BP4" s="69"/>
      <c r="BQ4" s="71"/>
      <c r="BR4" s="136" t="s">
        <v>12</v>
      </c>
      <c r="BS4" s="144" t="s">
        <v>85</v>
      </c>
      <c r="BT4" s="67" t="s">
        <v>86</v>
      </c>
      <c r="BU4" s="144" t="s">
        <v>72</v>
      </c>
      <c r="BV4" s="71" t="s">
        <v>87</v>
      </c>
      <c r="BW4" s="130" t="s">
        <v>73</v>
      </c>
      <c r="BX4" s="130" t="s">
        <v>88</v>
      </c>
      <c r="BY4" s="130"/>
      <c r="BZ4" s="70"/>
      <c r="CA4" s="136" t="s">
        <v>12</v>
      </c>
      <c r="CB4" s="69" t="s">
        <v>85</v>
      </c>
      <c r="CC4" s="139" t="s">
        <v>86</v>
      </c>
      <c r="CD4" s="69" t="s">
        <v>72</v>
      </c>
      <c r="CE4" s="67" t="s">
        <v>89</v>
      </c>
      <c r="CF4" s="130" t="s">
        <v>73</v>
      </c>
      <c r="CG4" s="69" t="s">
        <v>88</v>
      </c>
      <c r="CH4" s="69" t="s">
        <v>92</v>
      </c>
      <c r="CI4" s="62" t="s">
        <v>91</v>
      </c>
      <c r="CJ4" s="69"/>
      <c r="CK4" s="67"/>
      <c r="CL4" s="136" t="s">
        <v>12</v>
      </c>
      <c r="CM4" s="144" t="s">
        <v>85</v>
      </c>
      <c r="CN4" s="67" t="s">
        <v>86</v>
      </c>
      <c r="CO4" s="144" t="s">
        <v>72</v>
      </c>
      <c r="CP4" s="67" t="s">
        <v>87</v>
      </c>
      <c r="CQ4" s="130" t="s">
        <v>73</v>
      </c>
      <c r="CR4" s="130" t="s">
        <v>88</v>
      </c>
      <c r="CS4" s="130"/>
      <c r="CT4" s="70"/>
      <c r="CU4" s="130"/>
      <c r="CV4" s="58"/>
      <c r="CW4" s="59"/>
      <c r="CX4" s="62"/>
      <c r="CY4" s="144"/>
      <c r="CZ4" s="59"/>
      <c r="DA4" s="59"/>
      <c r="DB4" s="59"/>
      <c r="DC4" s="59"/>
      <c r="DD4" s="61"/>
      <c r="DE4" s="62"/>
      <c r="DF4" s="70"/>
      <c r="DG4" s="58" t="s">
        <v>93</v>
      </c>
      <c r="DH4" s="59" t="s">
        <v>128</v>
      </c>
      <c r="DI4" s="62" t="s">
        <v>129</v>
      </c>
      <c r="DJ4" s="136"/>
      <c r="DK4" s="136" t="s">
        <v>94</v>
      </c>
      <c r="DL4" s="130" t="s">
        <v>95</v>
      </c>
      <c r="DM4" s="130" t="s">
        <v>96</v>
      </c>
      <c r="DN4" s="136" t="s">
        <v>97</v>
      </c>
      <c r="DO4" s="70"/>
      <c r="DP4" s="70"/>
      <c r="DQ4" s="167" t="s">
        <v>12</v>
      </c>
      <c r="DR4" s="144" t="s">
        <v>85</v>
      </c>
      <c r="DS4" s="67" t="s">
        <v>86</v>
      </c>
      <c r="DT4" s="144" t="s">
        <v>72</v>
      </c>
      <c r="DU4" s="67" t="s">
        <v>87</v>
      </c>
      <c r="DV4" s="130" t="s">
        <v>73</v>
      </c>
      <c r="DW4" s="130" t="s">
        <v>88</v>
      </c>
      <c r="DX4" s="69"/>
      <c r="DY4" s="67"/>
    </row>
    <row r="5" spans="1:141">
      <c r="B5" s="72" t="s">
        <v>130</v>
      </c>
      <c r="C5" s="73">
        <v>0</v>
      </c>
      <c r="D5" s="73">
        <v>0</v>
      </c>
      <c r="E5" s="74">
        <v>0</v>
      </c>
      <c r="F5" s="75" t="s">
        <v>52</v>
      </c>
      <c r="G5" s="76">
        <v>0</v>
      </c>
      <c r="H5" s="76">
        <v>0</v>
      </c>
      <c r="I5" s="77">
        <v>0</v>
      </c>
      <c r="J5" s="78" t="s">
        <v>130</v>
      </c>
      <c r="K5" s="73">
        <v>0</v>
      </c>
      <c r="L5" s="73">
        <v>0</v>
      </c>
      <c r="M5" s="74">
        <v>0</v>
      </c>
      <c r="N5" s="73">
        <v>0</v>
      </c>
      <c r="O5" s="79">
        <v>0</v>
      </c>
      <c r="P5" s="80">
        <v>0</v>
      </c>
      <c r="Q5" s="77"/>
      <c r="R5" s="131" t="s">
        <v>98</v>
      </c>
      <c r="S5" s="78"/>
      <c r="T5" s="76">
        <v>0</v>
      </c>
      <c r="U5" s="81">
        <v>0</v>
      </c>
      <c r="V5" s="75">
        <v>0</v>
      </c>
      <c r="W5" s="81">
        <v>0</v>
      </c>
      <c r="X5" s="79">
        <v>0</v>
      </c>
      <c r="Y5" s="82">
        <v>0</v>
      </c>
      <c r="Z5" s="78" t="s">
        <v>130</v>
      </c>
      <c r="AA5" s="73">
        <v>0</v>
      </c>
      <c r="AB5" s="73">
        <v>0</v>
      </c>
      <c r="AC5" s="74">
        <v>0</v>
      </c>
      <c r="AD5" s="73">
        <v>0</v>
      </c>
      <c r="AE5" s="79">
        <v>0</v>
      </c>
      <c r="AF5" s="80">
        <v>0</v>
      </c>
      <c r="AG5" s="77"/>
      <c r="AH5" s="83" t="s">
        <v>12</v>
      </c>
      <c r="AI5" s="77" t="s">
        <v>99</v>
      </c>
      <c r="AJ5" s="78"/>
      <c r="AK5" s="76">
        <v>0</v>
      </c>
      <c r="AL5" s="79">
        <v>0</v>
      </c>
      <c r="AM5" s="75">
        <v>0</v>
      </c>
      <c r="AN5" s="81">
        <v>0</v>
      </c>
      <c r="AO5" s="79">
        <v>0</v>
      </c>
      <c r="AP5" s="82">
        <v>0</v>
      </c>
      <c r="AQ5" s="78">
        <v>0</v>
      </c>
      <c r="AR5" s="75">
        <v>0</v>
      </c>
      <c r="AS5" s="135">
        <v>0</v>
      </c>
      <c r="AT5" s="78">
        <v>0</v>
      </c>
      <c r="AU5" s="74">
        <v>0</v>
      </c>
      <c r="AV5" s="79"/>
      <c r="AW5" s="83" t="s">
        <v>12</v>
      </c>
      <c r="AX5" s="77" t="s">
        <v>99</v>
      </c>
      <c r="AY5" s="137" t="s">
        <v>130</v>
      </c>
      <c r="AZ5" s="72">
        <v>0</v>
      </c>
      <c r="BA5" s="85">
        <v>0</v>
      </c>
      <c r="BB5" s="145">
        <v>0</v>
      </c>
      <c r="BC5" s="85">
        <v>0</v>
      </c>
      <c r="BD5" s="137">
        <v>0</v>
      </c>
      <c r="BE5" s="131">
        <v>0</v>
      </c>
      <c r="BF5" s="83"/>
      <c r="BG5" s="137"/>
      <c r="BH5" s="78">
        <v>0</v>
      </c>
      <c r="BI5" s="135">
        <v>0</v>
      </c>
      <c r="BJ5" s="83">
        <v>0</v>
      </c>
      <c r="BK5" s="85">
        <v>0</v>
      </c>
      <c r="BL5" s="137">
        <v>0</v>
      </c>
      <c r="BM5" s="131">
        <v>0</v>
      </c>
      <c r="BN5" s="78" t="s">
        <v>100</v>
      </c>
      <c r="BO5" s="77" t="s">
        <v>100</v>
      </c>
      <c r="BP5" s="145" t="s">
        <v>12</v>
      </c>
      <c r="BQ5" s="80" t="s">
        <v>99</v>
      </c>
      <c r="BR5" s="137" t="s">
        <v>130</v>
      </c>
      <c r="BS5" s="72">
        <v>0</v>
      </c>
      <c r="BT5" s="85">
        <v>0</v>
      </c>
      <c r="BU5" s="145">
        <v>0</v>
      </c>
      <c r="BV5" s="76">
        <v>0</v>
      </c>
      <c r="BW5" s="137">
        <v>0</v>
      </c>
      <c r="BX5" s="131">
        <v>0</v>
      </c>
      <c r="BY5" s="131"/>
      <c r="BZ5" s="84"/>
      <c r="CA5" s="137"/>
      <c r="CB5" s="78">
        <v>0</v>
      </c>
      <c r="CC5" s="135">
        <v>0</v>
      </c>
      <c r="CD5" s="83">
        <v>0</v>
      </c>
      <c r="CE5" s="85">
        <v>0</v>
      </c>
      <c r="CF5" s="137">
        <v>0</v>
      </c>
      <c r="CG5" s="83">
        <v>0</v>
      </c>
      <c r="CH5" s="78" t="s">
        <v>101</v>
      </c>
      <c r="CI5" s="77" t="s">
        <v>100</v>
      </c>
      <c r="CJ5" s="83" t="s">
        <v>12</v>
      </c>
      <c r="CK5" s="77" t="s">
        <v>99</v>
      </c>
      <c r="CL5" s="137" t="s">
        <v>130</v>
      </c>
      <c r="CM5" s="72">
        <v>0</v>
      </c>
      <c r="CN5" s="85">
        <v>0</v>
      </c>
      <c r="CO5" s="145">
        <v>0</v>
      </c>
      <c r="CP5" s="85">
        <v>0</v>
      </c>
      <c r="CQ5" s="137">
        <v>0</v>
      </c>
      <c r="CR5" s="131">
        <v>0</v>
      </c>
      <c r="CS5" s="131"/>
      <c r="CT5" s="84"/>
      <c r="CU5" s="131"/>
      <c r="CV5" s="72" t="s">
        <v>99</v>
      </c>
      <c r="CW5" s="73" t="s">
        <v>73</v>
      </c>
      <c r="CX5" s="85" t="s">
        <v>75</v>
      </c>
      <c r="CY5" s="72" t="s">
        <v>12</v>
      </c>
      <c r="CZ5" s="73" t="s">
        <v>85</v>
      </c>
      <c r="DA5" s="73" t="s">
        <v>86</v>
      </c>
      <c r="DB5" s="73" t="s">
        <v>72</v>
      </c>
      <c r="DC5" s="73" t="s">
        <v>87</v>
      </c>
      <c r="DD5" s="76" t="s">
        <v>73</v>
      </c>
      <c r="DE5" s="85" t="s">
        <v>88</v>
      </c>
      <c r="DF5" s="86"/>
      <c r="DG5" s="72" t="s">
        <v>102</v>
      </c>
      <c r="DH5" s="73" t="s">
        <v>103</v>
      </c>
      <c r="DI5" s="77" t="s">
        <v>103</v>
      </c>
      <c r="DJ5" s="137"/>
      <c r="DK5" s="137" t="s">
        <v>104</v>
      </c>
      <c r="DL5" s="137" t="s">
        <v>105</v>
      </c>
      <c r="DM5" s="131" t="s">
        <v>106</v>
      </c>
      <c r="DN5" s="137" t="s">
        <v>107</v>
      </c>
      <c r="DO5" s="86"/>
      <c r="DP5" s="86"/>
      <c r="DQ5" s="133" t="s">
        <v>130</v>
      </c>
      <c r="DR5" s="72">
        <v>0</v>
      </c>
      <c r="DS5" s="85">
        <v>0</v>
      </c>
      <c r="DT5" s="145">
        <v>0</v>
      </c>
      <c r="DU5" s="85">
        <v>0</v>
      </c>
      <c r="DV5" s="137">
        <v>0</v>
      </c>
      <c r="DW5" s="131">
        <v>0</v>
      </c>
      <c r="DX5" s="83" t="s">
        <v>12</v>
      </c>
      <c r="DY5" s="77" t="s">
        <v>99</v>
      </c>
      <c r="DZ5" s="268" t="s">
        <v>99</v>
      </c>
      <c r="EA5" s="268" t="s">
        <v>75</v>
      </c>
      <c r="EB5" s="269" t="s">
        <v>73</v>
      </c>
      <c r="EC5" s="270" t="s">
        <v>203</v>
      </c>
      <c r="ED5" s="270" t="s">
        <v>12</v>
      </c>
      <c r="EE5" s="270" t="s">
        <v>139</v>
      </c>
      <c r="EF5" s="270" t="s">
        <v>204</v>
      </c>
      <c r="EG5" s="270" t="s">
        <v>205</v>
      </c>
      <c r="EH5" s="270" t="s">
        <v>207</v>
      </c>
      <c r="EI5" s="270" t="s">
        <v>206</v>
      </c>
      <c r="EJ5" s="270" t="s">
        <v>208</v>
      </c>
    </row>
    <row r="6" spans="1:141">
      <c r="B6" s="110"/>
      <c r="C6" s="111"/>
      <c r="D6" s="111"/>
      <c r="E6" s="111"/>
      <c r="F6" s="111"/>
      <c r="G6" s="111"/>
      <c r="H6" s="111"/>
      <c r="I6" s="87"/>
      <c r="J6" s="88"/>
      <c r="K6" s="112"/>
      <c r="L6" s="90"/>
      <c r="M6" s="112"/>
      <c r="N6" s="90"/>
      <c r="O6" s="112"/>
      <c r="P6" s="112"/>
      <c r="Q6" s="91"/>
      <c r="R6" s="132"/>
      <c r="S6" s="88"/>
      <c r="T6" s="112"/>
      <c r="U6" s="90"/>
      <c r="V6" s="89"/>
      <c r="W6" s="90"/>
      <c r="X6" s="112"/>
      <c r="Y6" s="87"/>
      <c r="Z6" s="88"/>
      <c r="AA6" s="112"/>
      <c r="AB6" s="90"/>
      <c r="AC6" s="112"/>
      <c r="AD6" s="90"/>
      <c r="AE6" s="112"/>
      <c r="AG6" s="91"/>
      <c r="AH6" s="113"/>
      <c r="AI6" s="87"/>
      <c r="AJ6" s="88"/>
      <c r="AK6" s="112"/>
      <c r="AM6" s="89"/>
      <c r="AN6" s="90"/>
      <c r="AO6" s="112"/>
      <c r="AP6" s="87"/>
      <c r="AQ6" s="113"/>
      <c r="AR6" s="112"/>
      <c r="AS6" s="87"/>
      <c r="AT6" s="113"/>
      <c r="AU6" s="141"/>
      <c r="AV6" s="142"/>
      <c r="AW6" s="113"/>
      <c r="AX6" s="87"/>
      <c r="AY6" s="132"/>
      <c r="AZ6" s="113"/>
      <c r="BA6" s="87"/>
      <c r="BB6" s="113"/>
      <c r="BC6" s="87"/>
      <c r="BD6" s="138"/>
      <c r="BE6" s="132"/>
      <c r="BF6" s="88"/>
      <c r="BG6" s="132"/>
      <c r="BH6" s="113"/>
      <c r="BI6" s="87"/>
      <c r="BJ6" s="113"/>
      <c r="BK6" s="87"/>
      <c r="BL6" s="138"/>
      <c r="BM6" s="132"/>
      <c r="BN6" s="113"/>
      <c r="BO6" s="87"/>
      <c r="BP6" s="148"/>
      <c r="BQ6" s="95"/>
      <c r="BR6" s="132"/>
      <c r="BS6" s="113"/>
      <c r="BT6" s="87"/>
      <c r="BU6" s="113"/>
      <c r="BW6" s="138"/>
      <c r="BX6" s="132"/>
      <c r="BY6" s="132"/>
      <c r="CA6" s="138"/>
      <c r="CB6" s="113"/>
      <c r="CC6" s="140"/>
      <c r="CD6" s="113"/>
      <c r="CE6" s="149"/>
      <c r="CF6" s="138"/>
      <c r="CG6" s="92">
        <v>0</v>
      </c>
      <c r="CH6" s="113"/>
      <c r="CI6" s="87"/>
      <c r="CJ6" s="113"/>
      <c r="CK6" s="87"/>
      <c r="CL6" s="132"/>
      <c r="CM6" s="113"/>
      <c r="CN6" s="87"/>
      <c r="CO6" s="113"/>
      <c r="CP6" s="87"/>
      <c r="CQ6" s="138"/>
      <c r="CR6" s="132"/>
      <c r="CS6" s="132"/>
      <c r="CU6" s="132"/>
      <c r="CV6" s="113"/>
      <c r="CW6" s="112"/>
      <c r="CX6" s="87"/>
      <c r="CY6" s="113"/>
      <c r="CZ6" s="112"/>
      <c r="DA6" s="112"/>
      <c r="DB6" s="112"/>
      <c r="DC6" s="112"/>
      <c r="DD6" s="112"/>
      <c r="DE6" s="87"/>
      <c r="DG6" s="113"/>
      <c r="DH6" s="112"/>
      <c r="DI6" s="140"/>
      <c r="DJ6" s="132"/>
      <c r="DK6" s="138"/>
      <c r="DL6" s="138"/>
      <c r="DM6" s="163"/>
      <c r="DN6" s="164"/>
      <c r="DO6" s="1"/>
      <c r="DQ6" s="167">
        <v>0</v>
      </c>
      <c r="DR6" s="110"/>
      <c r="DS6" s="168"/>
      <c r="DT6" s="110"/>
      <c r="DU6" s="168"/>
      <c r="DV6" s="133">
        <v>0</v>
      </c>
      <c r="DW6" s="132"/>
      <c r="DX6" s="113"/>
      <c r="DY6" s="87"/>
    </row>
    <row r="7" spans="1:141">
      <c r="A7" s="94">
        <f>Summary!E15</f>
        <v>45306</v>
      </c>
      <c r="B7" s="109">
        <f>ROUND(IF(Summary!$E$6&lt;=Summary!E15,IF(AND(Summary!H14&lt;FICA,Summary!H15&lt;FICA),Summary!G15*CRUnderFICA,IF(AND(Summary!H14&gt;FICA,Summary!H15&gt;FICA),Summary!G15*CRCoverFICA,IF(AND(Summary!H14&lt;FICA,Summary!H15&gt;FICA),((Summary!H15-FICA)*CRCoverFICA)+(FICA-Summary!H14)*CRUnderFICA)))),2)</f>
        <v>0</v>
      </c>
      <c r="C7" s="169">
        <f>ROUND(Summary!G15*Summary!K15,2)</f>
        <v>0</v>
      </c>
      <c r="D7" s="169">
        <f>ROUND(Summary!G15*Summary!J15,2)</f>
        <v>0</v>
      </c>
      <c r="E7" s="169">
        <f>Summary!G15*Summary!N15</f>
        <v>0</v>
      </c>
      <c r="F7" s="169">
        <f>E7+F6</f>
        <v>0</v>
      </c>
      <c r="G7" s="169">
        <f>ROUND(IF(F7&lt;=RHAlimit,Summary!O15*Summary!G15,IF(Calculations!F7&gt;RHAlimit,IF(AND(Calculations!F6&lt;RHAlimit,Calculations!F7&gt;RHAlimit),RHAlimit-Calculations!F6),0)),2)</f>
        <v>0</v>
      </c>
      <c r="H7" s="169">
        <f>Summary!G15*Summary!L15</f>
        <v>0</v>
      </c>
      <c r="I7" s="96">
        <f>Summary!G15*Summary!M15</f>
        <v>0</v>
      </c>
      <c r="J7" s="92">
        <f>B7+Q6</f>
        <v>0</v>
      </c>
      <c r="K7" s="169">
        <f>C7+J7</f>
        <v>0</v>
      </c>
      <c r="L7" s="170">
        <f>K7+D7</f>
        <v>0</v>
      </c>
      <c r="M7" s="169">
        <f>L7+E7</f>
        <v>0</v>
      </c>
      <c r="N7" s="170">
        <f>M7+G7</f>
        <v>0</v>
      </c>
      <c r="O7" s="169">
        <f>N7+H7</f>
        <v>0</v>
      </c>
      <c r="P7" s="169">
        <f>O7+I7</f>
        <v>0</v>
      </c>
      <c r="Q7" s="93">
        <f>P7</f>
        <v>0</v>
      </c>
      <c r="R7" s="133">
        <f>G7</f>
        <v>0</v>
      </c>
      <c r="S7" s="92">
        <f>ROUND(IF(Summary!H15&lt;=COMP,Calculations!B7,IF(AND(Summary!H15&gt;COMP,Summary!H14&lt;COMP),IF(Summary!H14&lt;FICA,(COMP-FICA)*CRCoverFICA+(FICA-Summary!H14)*CRCUnderFICA,(COMP-Summary!H14)*CRCoverFICA),0)),2)</f>
        <v>0</v>
      </c>
      <c r="T7" s="169">
        <f>ROUND(IF(Summary!H15&lt;=COMP,Calculations!C7,IF(AND(Summary!H15&gt;COMP,Summary!H14&lt;COMP),(COMP-Summary!H14)*Summary!K15)),2)</f>
        <v>0</v>
      </c>
      <c r="U7" s="170">
        <f>ROUND(IF(Summary!H15&lt;=COMP,Calculations!D7,IF(AND(Summary!H15&gt;COMP,Summary!H14&lt;COMP),(COMP-Summary!H14)*Summary!J15,0)),2)</f>
        <v>0</v>
      </c>
      <c r="V7" s="169">
        <f>ROUND(IF(Summary!H15&lt;=COMP,Calculations!E7,IF(AND(Summary!H15&gt;COMP,Summary!H14&lt;COMP),(COMP-Summary!H14)*Summary!N15,0)),2)</f>
        <v>0</v>
      </c>
      <c r="W7" s="169">
        <f>ROUND(IF(Summary!H15&lt;=COMP,Calculations!G7,IF(AND(Summary!H15&gt;COMP,Summary!H14&lt;COMP),MIN(Calculations!G7,(COMP-Summary!H14)*Summary!O15),0)),2)</f>
        <v>0</v>
      </c>
      <c r="X7" s="169">
        <f>ROUND(IF(Summary!H15&lt;=COMP,Calculations!H7,IF(AND(Summary!H15&gt;COMP,Summary!H14&lt;COMP),(COMP-Summary!H14)*Summary!L15,0)),2)</f>
        <v>0</v>
      </c>
      <c r="Y7" s="96">
        <f>ROUND(IF(Summary!H15&lt;=COMP,Calculations!I7,IF(AND(Summary!H15&gt;COMP,Summary!H14&lt;COMP),(COMP-Summary!H14)*Summary!M15)),2)</f>
        <v>0</v>
      </c>
      <c r="Z7" s="92">
        <f>S7+AG6</f>
        <v>0</v>
      </c>
      <c r="AA7" s="169">
        <f t="shared" ref="AA7:AF7" si="0">T7+Z7</f>
        <v>0</v>
      </c>
      <c r="AB7" s="95">
        <f t="shared" si="0"/>
        <v>0</v>
      </c>
      <c r="AC7" s="169">
        <f t="shared" si="0"/>
        <v>0</v>
      </c>
      <c r="AD7" s="170">
        <f t="shared" si="0"/>
        <v>0</v>
      </c>
      <c r="AE7" s="169">
        <f t="shared" si="0"/>
        <v>0</v>
      </c>
      <c r="AF7" s="170">
        <f t="shared" si="0"/>
        <v>0</v>
      </c>
      <c r="AG7" s="93">
        <f>AF7</f>
        <v>0</v>
      </c>
      <c r="AH7" s="109">
        <f>B7-S7</f>
        <v>0</v>
      </c>
      <c r="AI7" s="96">
        <f>D7-U7</f>
        <v>0</v>
      </c>
      <c r="AJ7" s="92">
        <f>S7</f>
        <v>0</v>
      </c>
      <c r="AK7" s="171">
        <f t="shared" ref="AK7:AK31" ca="1" si="1">IF(AND(AQ7&lt;BTTAX,AS6&lt;BTTAX),T7,IF(AND(AQ7&gt;=BTTAX,AS6&lt;BTTAX),MIN(BTTAX-AS6,T7),0))</f>
        <v>0</v>
      </c>
      <c r="AL7" s="171">
        <f>ROUND(IF(Summary!H15&lt;=COMP,Calculations!D7,IF(AND(Summary!H15&gt;COMP,Summary!H14&lt;COMP),(COMP-Summary!H14)*Summary!J15,0)),2)</f>
        <v>0</v>
      </c>
      <c r="AM7" s="171">
        <f ca="1">IF(AND(AS7&lt;BTTAX,AQ7&lt;BTTAX),V7,IF(AND(AS7&gt;=BTTAX,AQ7&lt;BTTAX),MIN(BTTAX-AQ7,V7),0))</f>
        <v>0</v>
      </c>
      <c r="AN7" s="170">
        <f ca="1">MIN(W7,AM7)</f>
        <v>0</v>
      </c>
      <c r="AO7" s="169">
        <f>X7</f>
        <v>0</v>
      </c>
      <c r="AP7" s="96">
        <f>Y7</f>
        <v>0</v>
      </c>
      <c r="AQ7" s="109">
        <f>AS6+T7</f>
        <v>0</v>
      </c>
      <c r="AR7" s="172">
        <f>AQ7+X7</f>
        <v>0</v>
      </c>
      <c r="AS7" s="173">
        <f>AR7+V7</f>
        <v>0</v>
      </c>
      <c r="AT7" s="109">
        <f t="shared" ref="AT7:AT31" ca="1" si="2">MIN(AQ7,BTTAX)</f>
        <v>0</v>
      </c>
      <c r="AU7" s="169">
        <f ca="1">MIN(AR7,BTTAX)</f>
        <v>0</v>
      </c>
      <c r="AV7" s="95">
        <f ca="1">MIN(AS7,BTTAX)</f>
        <v>0</v>
      </c>
      <c r="AW7" s="109">
        <f>B7-AJ7</f>
        <v>0</v>
      </c>
      <c r="AX7" s="96">
        <f>D7-AL7</f>
        <v>0</v>
      </c>
      <c r="AY7" s="133">
        <f>BF6+AJ7</f>
        <v>0</v>
      </c>
      <c r="AZ7" s="109">
        <f t="shared" ref="AZ7:BE7" ca="1" si="3">AY7+AK7</f>
        <v>0</v>
      </c>
      <c r="BA7" s="96">
        <f t="shared" ca="1" si="3"/>
        <v>0</v>
      </c>
      <c r="BB7" s="109">
        <f t="shared" ca="1" si="3"/>
        <v>0</v>
      </c>
      <c r="BC7" s="96">
        <f t="shared" ca="1" si="3"/>
        <v>0</v>
      </c>
      <c r="BD7" s="133">
        <f t="shared" ca="1" si="3"/>
        <v>0</v>
      </c>
      <c r="BE7" s="133">
        <f t="shared" ca="1" si="3"/>
        <v>0</v>
      </c>
      <c r="BF7" s="92">
        <f ca="1">BE7</f>
        <v>0</v>
      </c>
      <c r="BG7" s="133">
        <f t="shared" ref="BG7:BG31" ca="1" si="4">ROUND(IF(AND(AG6&lt;Total,Z7&lt;Total),S7,IF(AND(Z7&gt;Total,AG6&lt;Total),Total-AG6,0)),2)</f>
        <v>0</v>
      </c>
      <c r="BH7" s="109">
        <f t="shared" ref="BH7:BH31" ca="1" si="5">ROUND(IF(AND(AA7&lt;Total,Z7&lt;Total),T7,IF(AND(AA7&gt;Total,Z7&lt;Total),Total-Z7,0)),2)</f>
        <v>0</v>
      </c>
      <c r="BI7" s="96">
        <f ca="1">ROUND(IF(AND(AB7&lt;Total,AA7&lt;Total),U7,IF(AND(AB7&gt;Total,AA7&lt;Total),Total-AA7,0)),2)</f>
        <v>0</v>
      </c>
      <c r="BJ7" s="109">
        <f ca="1">ROUND(IF(AND(AC7&lt;Total,AB7&lt;Total),V7,IF(AND(AC7&gt;Total,AB7&lt;Total),Total-AB7,0)),2)</f>
        <v>0</v>
      </c>
      <c r="BK7" s="96">
        <f ca="1">ROUND(IF(AND(AD7&lt;Total,AC7&lt;Total),W7,IF(AND(AD7&gt;Total,AC7&lt;Total),Total-AC7,0)),2)</f>
        <v>0</v>
      </c>
      <c r="BL7" s="133">
        <f ca="1">ROUND(IF(AND(AE7&lt;Total,AD7&lt;Total),X7,IF(AND(AE7&gt;Total,AD7&lt;Total),Total-AD7,0)),2)</f>
        <v>0</v>
      </c>
      <c r="BM7" s="133">
        <f t="shared" ref="BM7:BM31" ca="1" si="6">ROUND(IF(AND(AF7&lt;Total,AE7&lt;Total),Y7,IF(AND(AF7&gt;Total,AE7&lt;Total),Total-AE7,0)),0)</f>
        <v>0</v>
      </c>
      <c r="BN7" s="109">
        <f>BN6+SUM(B7:I7)-F7</f>
        <v>0</v>
      </c>
      <c r="BO7" s="96">
        <f ca="1">SUM(BG7:BM7)+BO6</f>
        <v>0</v>
      </c>
      <c r="BP7" s="109">
        <f ca="1">MAX(B7-BG7,0)</f>
        <v>0</v>
      </c>
      <c r="BQ7" s="95">
        <f ca="1">MAX(D7-BI7,0)</f>
        <v>0</v>
      </c>
      <c r="BR7" s="133">
        <f ca="1">BY6+BG7</f>
        <v>0</v>
      </c>
      <c r="BS7" s="109">
        <f t="shared" ref="BS7:BV7" ca="1" si="7">BR7+BH7</f>
        <v>0</v>
      </c>
      <c r="BT7" s="96">
        <f t="shared" ca="1" si="7"/>
        <v>0</v>
      </c>
      <c r="BU7" s="109">
        <f t="shared" ca="1" si="7"/>
        <v>0</v>
      </c>
      <c r="BV7" s="95">
        <f t="shared" ca="1" si="7"/>
        <v>0</v>
      </c>
      <c r="BW7" s="133">
        <f ca="1">BV7+BL7</f>
        <v>0</v>
      </c>
      <c r="BX7" s="133">
        <f ca="1">BW7+BM7</f>
        <v>0</v>
      </c>
      <c r="BY7" s="133">
        <f ca="1">BX7</f>
        <v>0</v>
      </c>
      <c r="BZ7" s="95"/>
      <c r="CA7" s="133">
        <f t="shared" ref="CA7:CA31" ca="1" si="8">ROUND(IF(AND(BF6&lt;Total,AY7&lt;Total),S7,IF(AND(AY7&gt;=Total,BF6&lt;Total),Total-BF6,0)),2)</f>
        <v>0</v>
      </c>
      <c r="CB7" s="109">
        <f t="shared" ref="CB7:CB31" ca="1" si="9">IF(AND(BC6&lt;Total,AZ7&lt;Total),T7,IF(AND(AZ7&gt;=Total,BC6&lt;Total),Total-BC6,0))</f>
        <v>0</v>
      </c>
      <c r="CC7" s="96">
        <f ca="1">ROUND(IF(AND(AZ7&lt;Total,BA7&lt;Total),U7,IF(AND(BA7&gt;=Total,AZ7&lt;Total),Total-AZ7,0)),2)</f>
        <v>0</v>
      </c>
      <c r="CD7" s="109">
        <f ca="1">MIN(BJ7,AM7)</f>
        <v>0</v>
      </c>
      <c r="CE7" s="93">
        <f t="shared" ref="CE7:CE31" ca="1" si="10">ROUND(IF(AND(BB7&lt;Total,BC7&lt;Total),AN7,IF(AND(BC7&gt;=Total,BB7&lt;Total),Total-BB7,0)),2)</f>
        <v>0</v>
      </c>
      <c r="CF7" s="133">
        <f ca="1">ROUND(IF(AND(BC7&lt;Total,BD7&lt;Total),AO7,IF(AND(BD7&gt;=Total,BC7&lt;Total),Total-BC7,0)),2)</f>
        <v>0</v>
      </c>
      <c r="CG7" s="184">
        <f t="shared" ref="CG7:CG31" ca="1" si="11">ROUND(IF(AND(BD7&lt;Total,BE7&lt;Total),Y7,IF(AND(BE7&gt;=Total,BD7&lt;Total),Total-BD7,0)),2)</f>
        <v>0</v>
      </c>
      <c r="CH7" s="109">
        <f ca="1">CH6+SUM(AJ7:AP7)</f>
        <v>0</v>
      </c>
      <c r="CI7" s="96">
        <f ca="1">CI6+SUM(CA7:CG7)</f>
        <v>0</v>
      </c>
      <c r="CJ7" s="109">
        <f ca="1">MAX(B7-CA7)</f>
        <v>0</v>
      </c>
      <c r="CK7" s="96">
        <f ca="1">MAX(D7-CC7)</f>
        <v>0</v>
      </c>
      <c r="CL7" s="133">
        <f ca="1">CS6+CA7</f>
        <v>0</v>
      </c>
      <c r="CM7" s="109">
        <f t="shared" ref="CM7:CR7" ca="1" si="12">CL7+CB7</f>
        <v>0</v>
      </c>
      <c r="CN7" s="96">
        <f t="shared" ca="1" si="12"/>
        <v>0</v>
      </c>
      <c r="CO7" s="109">
        <f t="shared" ca="1" si="12"/>
        <v>0</v>
      </c>
      <c r="CP7" s="96">
        <f t="shared" ca="1" si="12"/>
        <v>0</v>
      </c>
      <c r="CQ7" s="133">
        <f t="shared" ca="1" si="12"/>
        <v>0</v>
      </c>
      <c r="CR7" s="133">
        <f t="shared" ca="1" si="12"/>
        <v>0</v>
      </c>
      <c r="CS7" s="133">
        <f ca="1">CR7</f>
        <v>0</v>
      </c>
      <c r="CT7" s="95"/>
      <c r="CU7" s="150">
        <f>IF(AND(Summary!H15&lt;COMP,Summary!H14&lt;COMP),0,1)</f>
        <v>0</v>
      </c>
      <c r="CV7" s="152">
        <f t="shared" ref="CV7:CV31" ca="1" si="13">IF(AQ7&lt;BTTAX,0,2)</f>
        <v>0</v>
      </c>
      <c r="CW7" s="114">
        <f t="shared" ref="CW7:CW31" ca="1" si="14">IF(AR7&lt;BTTAX,0,2)</f>
        <v>0</v>
      </c>
      <c r="CX7" s="101">
        <f t="shared" ref="CX7:CX31" ca="1" si="15">IF(AS7&lt;BTTAX,0,2)</f>
        <v>0</v>
      </c>
      <c r="CY7" s="156">
        <f t="shared" ref="CY7:CY31" ca="1" si="16">IF(SUM(CV7:CX7)&gt;0,IF(CL7&lt;Total,0,3),IF(BR7&lt;Total,0,3))</f>
        <v>0</v>
      </c>
      <c r="CZ7" s="114">
        <f t="shared" ref="CZ7:CZ31" ca="1" si="17">IF(SUM(CV7:CX7)&gt;0,IF(CM7&lt;Total,0,3),IF(BS7&lt;Total,0,3))</f>
        <v>0</v>
      </c>
      <c r="DA7" s="114">
        <f t="shared" ref="DA7:DA31" ca="1" si="18">IF(SUM(CV7:CX7)&gt;0,IF(CN7&lt;Total,0,3),IF(BT7&lt;Total,0,3))</f>
        <v>0</v>
      </c>
      <c r="DB7" s="114">
        <f ca="1">IF(SUM(CV7:CX7)&gt;0,IF(CO7&lt;Total,0,3),IF(BU7&lt;Total,0,3))</f>
        <v>0</v>
      </c>
      <c r="DC7" s="114">
        <f t="shared" ref="DC7:DC31" ca="1" si="19">IF(SUM(CV7:CX7)&gt;0,IF(CP7&lt;Total,0,3),IF(BV7&lt;Total,0,3))</f>
        <v>0</v>
      </c>
      <c r="DD7" s="114">
        <f t="shared" ref="DD7:DD31" ca="1" si="20">IF(SUM(CV7:CX7)&gt;0,IF(CQ7&lt;Total,0,3),IF(BW7&lt;Total,0,3))</f>
        <v>0</v>
      </c>
      <c r="DE7" s="101">
        <f t="shared" ref="DE7:DE31" ca="1" si="21">IF(SUM(CV7:CX7)&gt;0,IF(CR7&lt;Total,0,3),IF(BX7&lt;Total,0,3))</f>
        <v>0</v>
      </c>
      <c r="DF7" s="97"/>
      <c r="DG7" s="115">
        <f>CU7</f>
        <v>0</v>
      </c>
      <c r="DH7" s="116">
        <f ca="1">IF(SUM(CV7:CX7)&gt;0,10,0)</f>
        <v>0</v>
      </c>
      <c r="DI7" s="159">
        <f ca="1">IF(SUM(CY7:DE7)&gt;0,100,0)</f>
        <v>0</v>
      </c>
      <c r="DJ7" s="133">
        <f ca="1">SUM(DG7:DI7)</f>
        <v>0</v>
      </c>
      <c r="DK7" s="133" t="str">
        <f ca="1">IF(DK6="",VLOOKUP(DJ7,List!$M$1:$N$8,2,0),Calculations!DK6)</f>
        <v/>
      </c>
      <c r="DL7" s="133" t="str">
        <f ca="1">IF(DK7=0,"",IF(DG7&gt;0,"COMP",""))</f>
        <v/>
      </c>
      <c r="DM7" s="163" t="str">
        <f ca="1">IF(DI7=0,"",IF(DK7="TOTAL","","TOTAL"))</f>
        <v/>
      </c>
      <c r="DN7" s="163">
        <f ca="1">IF(AND(DL7="COMP",DM7="TOTAL"),IF(DK7="BTTAX",3,2),0)</f>
        <v>0</v>
      </c>
      <c r="DO7" s="98"/>
      <c r="DP7" s="95"/>
      <c r="DQ7" s="133">
        <f ca="1">IF(DN7=1,MIN(S7,BG7),IF(DK7="TOTAL",BG7,IF(DL7="COMP",S7,IF(DK7="BTTAX",IF(AND(DM7="",DL7=""),AJ7,IF(DL7="COMP",S7,CA7)),B7))))</f>
        <v>0</v>
      </c>
      <c r="DR7" s="109">
        <f ca="1">IF(DK7="",C7,IF(DK7="BTTAX",IF(DM7="TOTAL",CB7,AK7),IF(DK7="COMP",T7,BH7)))</f>
        <v>0</v>
      </c>
      <c r="DS7" s="93">
        <f ca="1">IF(DK7="",D7,IF(DK7="BTTAX",IF(DM7="TOTAL",CC7,AL7),IF(DK7="COMP",U7,BI7)))</f>
        <v>0</v>
      </c>
      <c r="DT7" s="109">
        <f ca="1">IF(DK7="",E7,IF(DK7="BTTAX",IF(DM7="TOTAL",CD7,AM7),IF(DK7="COMP",V7,BJ7)))</f>
        <v>0</v>
      </c>
      <c r="DU7" s="93">
        <f ca="1">IF(DK7="",G7,IF(DK7="BTTAX",IF(DM7="TOTAL",CE7,AN7),IF(DK7="COMP",W7,BK7)))</f>
        <v>0</v>
      </c>
      <c r="DV7" s="133">
        <f ca="1">IF(DN7=1,MIN(X7,BL7),IF(DK7="TOTAL",BL7,IF(DL7="COMP",X7,IF(DK7="BTTAX",IF(AND(DM7="",DK7=""),AP7,IF(DL7="COMP",X7,CF7)),H7))))</f>
        <v>0</v>
      </c>
      <c r="DW7" s="133">
        <f ca="1">IF(DN7=1,MIN(Y7,BM7),IF(DK7="TOTAL",BM7,IF(DL7="COMP",Y7,IF(DK7="BTTAX",IF(AND(DM7="",DL7=""),AP7,IF(DL7="COMP",Y7,CG7)),I7))))</f>
        <v>0</v>
      </c>
      <c r="DX7" s="109">
        <f ca="1">B7-DQ7</f>
        <v>0</v>
      </c>
      <c r="DY7" s="96">
        <f ca="1">IF(DK7="",0,IF(DK7="BTTAX",AX7,IF(DK7="TOTAL",BQ7,IF(DK7="COMP",AI7,"ERROR"))))</f>
        <v>0</v>
      </c>
      <c r="DZ7" s="108">
        <f ca="1">CB7</f>
        <v>0</v>
      </c>
      <c r="EA7" s="108">
        <f ca="1">CD7</f>
        <v>0</v>
      </c>
      <c r="EB7" s="108">
        <f ca="1">CF7</f>
        <v>0</v>
      </c>
      <c r="EC7" s="108">
        <f ca="1">CC7</f>
        <v>0</v>
      </c>
      <c r="ED7" s="108">
        <f ca="1">CA7</f>
        <v>0</v>
      </c>
      <c r="EE7" s="108">
        <f ca="1">CE7</f>
        <v>0</v>
      </c>
      <c r="EF7" s="103">
        <f>AP7</f>
        <v>0</v>
      </c>
      <c r="EG7" s="103">
        <f ca="1">SUM(EA7:EB7)</f>
        <v>0</v>
      </c>
      <c r="EH7" s="103">
        <f ca="1">SUM(DZ7,EB7)</f>
        <v>0</v>
      </c>
      <c r="EI7" s="103">
        <f ca="1">SUM(DZ7:EA7)</f>
        <v>0</v>
      </c>
      <c r="EJ7" s="103">
        <f ca="1">SUM(DZ7:EE7)</f>
        <v>0</v>
      </c>
      <c r="EK7" s="103"/>
    </row>
    <row r="8" spans="1:141">
      <c r="A8" s="94">
        <f>Summary!E16</f>
        <v>45322</v>
      </c>
      <c r="B8" s="109">
        <f>ROUND(IF(Summary!$E$6&lt;Summary!E16,IF(AND(Summary!H15&lt;FICA,Summary!H16&lt;FICA),Summary!G16*CRUnderFICA,IF(AND(Summary!H15&gt;FICA,Summary!H16&gt;FICA),Summary!G16*CRCoverFICA,IF(AND(Summary!H15&lt;FICA,Summary!H16&gt;FICA),((Summary!H16-FICA)*CRCoverFICA)+(FICA-Summary!H15)*CRUnderFICA)))),2)</f>
        <v>0</v>
      </c>
      <c r="C8" s="169">
        <f>ROUND(Summary!G16*Summary!K16,2)</f>
        <v>0</v>
      </c>
      <c r="D8" s="169">
        <f>ROUND(Summary!G16*Summary!J16,2)</f>
        <v>0</v>
      </c>
      <c r="E8" s="169">
        <f>Summary!G16*Summary!N16</f>
        <v>0</v>
      </c>
      <c r="F8" s="169">
        <f t="shared" ref="F8:F31" si="22">E8+F7</f>
        <v>0</v>
      </c>
      <c r="G8" s="169">
        <f>ROUND(IF(F8&lt;=RHAlimit,Summary!O16*Summary!G16,IF(Calculations!F8&gt;RHAlimit,IF(AND(Calculations!F7&lt;RHAlimit,Calculations!F8&gt;RHAlimit),RHAlimit-Calculations!F7),0)),2)</f>
        <v>0</v>
      </c>
      <c r="H8" s="169">
        <f>Summary!G16*Summary!L16</f>
        <v>0</v>
      </c>
      <c r="I8" s="96">
        <f>Summary!G16*Summary!M16</f>
        <v>0</v>
      </c>
      <c r="J8" s="92">
        <f t="shared" ref="J8:J31" si="23">B8+Q7</f>
        <v>0</v>
      </c>
      <c r="K8" s="169">
        <f t="shared" ref="K8:K31" si="24">C8+J8</f>
        <v>0</v>
      </c>
      <c r="L8" s="170">
        <f t="shared" ref="L8:L31" si="25">K8+D8</f>
        <v>0</v>
      </c>
      <c r="M8" s="169">
        <f t="shared" ref="M8:M31" si="26">L8+E8</f>
        <v>0</v>
      </c>
      <c r="N8" s="170">
        <f t="shared" ref="N8:N31" si="27">M8+G8</f>
        <v>0</v>
      </c>
      <c r="O8" s="169">
        <f t="shared" ref="O8:O31" si="28">N8+H8</f>
        <v>0</v>
      </c>
      <c r="P8" s="169">
        <f t="shared" ref="P8:P31" si="29">O8+I8</f>
        <v>0</v>
      </c>
      <c r="Q8" s="93">
        <f t="shared" ref="Q8:Q31" si="30">P8</f>
        <v>0</v>
      </c>
      <c r="R8" s="133">
        <f>R7+G8</f>
        <v>0</v>
      </c>
      <c r="S8" s="92">
        <f>ROUND(IF(Summary!H16&lt;=COMP,Calculations!B8,IF(AND(Summary!H16&gt;COMP,Summary!H15&lt;COMP),IF(Summary!H15&lt;FICA,(COMP-FICA)*CRCoverFICA+(FICA-Summary!H15)*CRCUnderFICA,(COMP-Summary!H15)*CRCoverFICA),0)),2)</f>
        <v>0</v>
      </c>
      <c r="T8" s="169">
        <f>ROUND(IF(Summary!H16&lt;=COMP,Calculations!C8,IF(AND(Summary!H16&gt;COMP,Summary!H15&lt;COMP),(COMP-Summary!H15)*Summary!K16)),2)</f>
        <v>0</v>
      </c>
      <c r="U8" s="170">
        <f>ROUND(IF(Summary!H16&lt;=COMP,Calculations!D8,IF(AND(Summary!H16&gt;COMP,Summary!H15&lt;COMP),(COMP-Summary!H15)*Summary!J16,0)),2)</f>
        <v>0</v>
      </c>
      <c r="V8" s="169">
        <f>ROUND(IF(Summary!H16&lt;=COMP,Calculations!E8,IF(AND(Summary!H16&gt;COMP,Summary!H15&lt;COMP),(COMP-Summary!H15)*Summary!N16,0)),2)</f>
        <v>0</v>
      </c>
      <c r="W8" s="169">
        <f>ROUND(IF(Summary!H16&lt;=COMP,Calculations!G8,IF(AND(Summary!H16&gt;COMP,Summary!H15&lt;COMP),MIN(Calculations!G8,(COMP-Summary!H15)*Summary!O16),0)),2)</f>
        <v>0</v>
      </c>
      <c r="X8" s="169">
        <f>ROUND(IF(Summary!H16&lt;=COMP,Calculations!H8,IF(AND(Summary!H16&gt;COMP,Summary!H15&lt;COMP),(COMP-Summary!H15)*Summary!L16,0)),2)</f>
        <v>0</v>
      </c>
      <c r="Y8" s="96">
        <f>ROUND(IF(Summary!H16&lt;=COMP,Calculations!I8,IF(AND(Summary!H16&gt;COMP,Summary!H15&lt;COMP),(COMP-Summary!H15)*Summary!M16)),2)</f>
        <v>0</v>
      </c>
      <c r="Z8" s="92">
        <f t="shared" ref="Z8:Z31" si="31">S8+AG7</f>
        <v>0</v>
      </c>
      <c r="AA8" s="169">
        <f t="shared" ref="AA8:AA31" si="32">T8+Z8</f>
        <v>0</v>
      </c>
      <c r="AB8" s="95">
        <f t="shared" ref="AB8:AB31" si="33">U8+AA8</f>
        <v>0</v>
      </c>
      <c r="AC8" s="169">
        <f t="shared" ref="AC8:AC31" si="34">V8+AB8</f>
        <v>0</v>
      </c>
      <c r="AD8" s="170">
        <f t="shared" ref="AD8:AD31" si="35">W8+AC8</f>
        <v>0</v>
      </c>
      <c r="AE8" s="169">
        <f t="shared" ref="AE8:AE31" si="36">X8+AD8</f>
        <v>0</v>
      </c>
      <c r="AF8" s="170">
        <f t="shared" ref="AF8:AF31" si="37">Y8+AE8</f>
        <v>0</v>
      </c>
      <c r="AG8" s="93">
        <f t="shared" ref="AG8:AG31" si="38">AF8</f>
        <v>0</v>
      </c>
      <c r="AH8" s="109">
        <f t="shared" ref="AH8:AH31" si="39">B8-S8</f>
        <v>0</v>
      </c>
      <c r="AI8" s="96">
        <f t="shared" ref="AI8:AI31" si="40">D8-U8</f>
        <v>0</v>
      </c>
      <c r="AJ8" s="92">
        <f t="shared" ref="AJ8:AJ31" si="41">S8</f>
        <v>0</v>
      </c>
      <c r="AK8" s="171">
        <f t="shared" ca="1" si="1"/>
        <v>0</v>
      </c>
      <c r="AL8" s="171">
        <f>ROUND(IF(Summary!H16&lt;=COMP,Calculations!D8,IF(AND(Summary!H16&gt;COMP,Summary!H15&lt;COMP),(COMP-Summary!H15)*Summary!J16,0)),2)</f>
        <v>0</v>
      </c>
      <c r="AM8" s="171">
        <f t="shared" ref="AM8:AM31" ca="1" si="42">IF(AND(AS8&lt;BTTAX,AQ8&lt;BTTAX),V8,IF(AND(AS8&gt;=BTTAX,AQ8&lt;BTTAX),MIN(BTTAX-AQ8,V8),0))</f>
        <v>0</v>
      </c>
      <c r="AN8" s="170">
        <f t="shared" ref="AN8:AN31" ca="1" si="43">MIN(W8,AM8)</f>
        <v>0</v>
      </c>
      <c r="AO8" s="169">
        <f t="shared" ref="AO8:AO31" si="44">X8</f>
        <v>0</v>
      </c>
      <c r="AP8" s="96">
        <f t="shared" ref="AP8:AP31" si="45">Y8</f>
        <v>0</v>
      </c>
      <c r="AQ8" s="109">
        <f t="shared" ref="AQ8:AQ31" si="46">AS7+T8</f>
        <v>0</v>
      </c>
      <c r="AR8" s="172">
        <f t="shared" ref="AR8:AR31" si="47">AQ8+X8</f>
        <v>0</v>
      </c>
      <c r="AS8" s="173">
        <f t="shared" ref="AS8:AS31" si="48">AR8+V8</f>
        <v>0</v>
      </c>
      <c r="AT8" s="109">
        <f t="shared" ca="1" si="2"/>
        <v>0</v>
      </c>
      <c r="AU8" s="169">
        <f t="shared" ref="AU8:AU31" ca="1" si="49">MIN(AR8,BTTAX)</f>
        <v>0</v>
      </c>
      <c r="AV8" s="95">
        <f t="shared" ref="AV8:AV31" ca="1" si="50">MIN(AS8,BTTAX)</f>
        <v>0</v>
      </c>
      <c r="AW8" s="109">
        <f t="shared" ref="AW8:AW31" si="51">B8-AJ8</f>
        <v>0</v>
      </c>
      <c r="AX8" s="96">
        <f t="shared" ref="AX8:AX31" si="52">D8-AL8</f>
        <v>0</v>
      </c>
      <c r="AY8" s="133">
        <f t="shared" ref="AY8:AY31" ca="1" si="53">BF7+AJ8</f>
        <v>0</v>
      </c>
      <c r="AZ8" s="109">
        <f t="shared" ref="AZ8:AZ31" ca="1" si="54">AY8+AK8</f>
        <v>0</v>
      </c>
      <c r="BA8" s="96">
        <f t="shared" ref="BA8:BA31" ca="1" si="55">AZ8+AL8</f>
        <v>0</v>
      </c>
      <c r="BB8" s="109">
        <f t="shared" ref="BB8:BB31" ca="1" si="56">BA8+AM8</f>
        <v>0</v>
      </c>
      <c r="BC8" s="96">
        <f t="shared" ref="BC8:BC31" ca="1" si="57">BB8+AN8</f>
        <v>0</v>
      </c>
      <c r="BD8" s="133">
        <f t="shared" ref="BD8:BD31" ca="1" si="58">BC8+AO8</f>
        <v>0</v>
      </c>
      <c r="BE8" s="133">
        <f t="shared" ref="BE8:BE31" ca="1" si="59">BD8+AP8</f>
        <v>0</v>
      </c>
      <c r="BF8" s="92">
        <f t="shared" ref="BF8:BF31" ca="1" si="60">BE8</f>
        <v>0</v>
      </c>
      <c r="BG8" s="133">
        <f t="shared" ca="1" si="4"/>
        <v>0</v>
      </c>
      <c r="BH8" s="109">
        <f t="shared" ca="1" si="5"/>
        <v>0</v>
      </c>
      <c r="BI8" s="96">
        <f t="shared" ref="BI8:BI31" ca="1" si="61">ROUND(IF(AND(AB8&lt;Total,AA8&lt;Total),U8,IF(AND(AB8&gt;Total,AA8&lt;Total),Total-AA8,0)),2)</f>
        <v>0</v>
      </c>
      <c r="BJ8" s="109">
        <f t="shared" ref="BJ8:BJ31" ca="1" si="62">ROUND(IF(AND(AC8&lt;Total,AB8&lt;Total),V8,IF(AND(AC8&gt;Total,AB8&lt;Total),Total-AB8,0)),2)</f>
        <v>0</v>
      </c>
      <c r="BK8" s="96">
        <f t="shared" ref="BK8:BK31" ca="1" si="63">ROUND(IF(AND(AD8&lt;Total,AC8&lt;Total),W8,IF(AND(AD8&gt;Total,AC8&lt;Total),Total-AC8,0)),2)</f>
        <v>0</v>
      </c>
      <c r="BL8" s="133">
        <f t="shared" ref="BL8:BL31" ca="1" si="64">ROUND(IF(AND(AE8&lt;Total,AC8&lt;Total),X8,IF(AND(AE8&gt;Total,AC8&lt;Total),Total-AC8,0)),2)</f>
        <v>0</v>
      </c>
      <c r="BM8" s="133">
        <f t="shared" ca="1" si="6"/>
        <v>0</v>
      </c>
      <c r="BN8" s="109">
        <f t="shared" ref="BN8:BN31" si="65">BN7+SUM(B8:I8)-F8</f>
        <v>0</v>
      </c>
      <c r="BO8" s="96">
        <f t="shared" ref="BO8:BO31" ca="1" si="66">SUM(BG8:BM8)+BO7</f>
        <v>0</v>
      </c>
      <c r="BP8" s="109">
        <f t="shared" ref="BP8:BP31" ca="1" si="67">MAX(B8-BG8,0)</f>
        <v>0</v>
      </c>
      <c r="BQ8" s="95">
        <f t="shared" ref="BQ8:BQ31" ca="1" si="68">MAX(D8-BI8,0)</f>
        <v>0</v>
      </c>
      <c r="BR8" s="133">
        <f t="shared" ref="BR8:BR31" ca="1" si="69">BY7+BG8</f>
        <v>0</v>
      </c>
      <c r="BS8" s="109">
        <f t="shared" ref="BS8:BS31" ca="1" si="70">BR8+BH8</f>
        <v>0</v>
      </c>
      <c r="BT8" s="96">
        <f t="shared" ref="BT8:BT31" ca="1" si="71">BS8+BI8</f>
        <v>0</v>
      </c>
      <c r="BU8" s="109">
        <f t="shared" ref="BU8:BU31" ca="1" si="72">BT8+BJ8</f>
        <v>0</v>
      </c>
      <c r="BV8" s="95">
        <f t="shared" ref="BV8:BV31" ca="1" si="73">BU8+BK8</f>
        <v>0</v>
      </c>
      <c r="BW8" s="133">
        <f t="shared" ref="BW8:BW31" ca="1" si="74">BV8+BL8</f>
        <v>0</v>
      </c>
      <c r="BX8" s="133">
        <f t="shared" ref="BX8:BX31" ca="1" si="75">BW8+BM8</f>
        <v>0</v>
      </c>
      <c r="BY8" s="133">
        <f t="shared" ref="BY8:BY31" ca="1" si="76">BX8</f>
        <v>0</v>
      </c>
      <c r="BZ8" s="95"/>
      <c r="CA8" s="133">
        <f t="shared" ca="1" si="8"/>
        <v>0</v>
      </c>
      <c r="CB8" s="109">
        <f t="shared" ca="1" si="9"/>
        <v>0</v>
      </c>
      <c r="CC8" s="96">
        <f ca="1">IF(SUM(CB7,CD7,CF7)&gt;Summary!$C$33,0,IF(AND(AZ8&lt;Total,BA8&lt;Total),U8,IF(AND(BA8&gt;=Total,AZ8&lt;Total),Total-AZ8,0)))</f>
        <v>0</v>
      </c>
      <c r="CD8" s="109">
        <f t="shared" ref="CD8:CD31" ca="1" si="77">MIN(BJ8,AM8)</f>
        <v>0</v>
      </c>
      <c r="CE8" s="93">
        <f t="shared" ca="1" si="10"/>
        <v>0</v>
      </c>
      <c r="CF8" s="133">
        <f t="shared" ref="CF8:CF31" ca="1" si="78">ROUND(IF(AND(BC8&lt;Total,BD8&lt;Total),AO8,IF(AND(BD8&gt;=Total,BC8&lt;Total),Total-BC8,0)),2)</f>
        <v>0</v>
      </c>
      <c r="CG8" s="184">
        <f t="shared" ca="1" si="11"/>
        <v>0</v>
      </c>
      <c r="CH8" s="109">
        <f t="shared" ref="CH8:CH31" ca="1" si="79">CH7+SUM(AJ8:AP8)</f>
        <v>0</v>
      </c>
      <c r="CI8" s="96">
        <f t="shared" ref="CI8:CI31" ca="1" si="80">CI7+SUM(CA8:CG8)</f>
        <v>0</v>
      </c>
      <c r="CJ8" s="109">
        <f t="shared" ref="CJ8:CJ31" ca="1" si="81">MAX(B8-CA8)</f>
        <v>0</v>
      </c>
      <c r="CK8" s="96">
        <f t="shared" ref="CK8:CK31" ca="1" si="82">MAX(D8-CC8)</f>
        <v>0</v>
      </c>
      <c r="CL8" s="133">
        <f t="shared" ref="CL8:CL31" ca="1" si="83">CS7+CA8</f>
        <v>0</v>
      </c>
      <c r="CM8" s="109">
        <f t="shared" ref="CM8:CM31" ca="1" si="84">CL8+CB8</f>
        <v>0</v>
      </c>
      <c r="CN8" s="96">
        <f t="shared" ref="CN8:CN31" ca="1" si="85">CM8+CC8</f>
        <v>0</v>
      </c>
      <c r="CO8" s="109">
        <f t="shared" ref="CO8:CO31" ca="1" si="86">CN8+CD8</f>
        <v>0</v>
      </c>
      <c r="CP8" s="96">
        <f t="shared" ref="CP8:CP31" ca="1" si="87">CO8+CE8</f>
        <v>0</v>
      </c>
      <c r="CQ8" s="133">
        <f t="shared" ref="CQ8:CQ31" ca="1" si="88">CP8+CF8</f>
        <v>0</v>
      </c>
      <c r="CR8" s="133">
        <f t="shared" ref="CR8:CR31" ca="1" si="89">CQ8+CG8</f>
        <v>0</v>
      </c>
      <c r="CS8" s="133">
        <f t="shared" ref="CS8:CS31" ca="1" si="90">CR8</f>
        <v>0</v>
      </c>
      <c r="CT8" s="95"/>
      <c r="CU8" s="150">
        <f>IF(AND(Summary!H16&lt;COMP,Summary!H15&lt;COMP),0,1)</f>
        <v>0</v>
      </c>
      <c r="CV8" s="152">
        <f t="shared" ca="1" si="13"/>
        <v>0</v>
      </c>
      <c r="CW8" s="114">
        <f t="shared" ca="1" si="14"/>
        <v>0</v>
      </c>
      <c r="CX8" s="101">
        <f t="shared" ca="1" si="15"/>
        <v>0</v>
      </c>
      <c r="CY8" s="156">
        <f t="shared" ca="1" si="16"/>
        <v>0</v>
      </c>
      <c r="CZ8" s="114">
        <f t="shared" ca="1" si="17"/>
        <v>0</v>
      </c>
      <c r="DA8" s="114">
        <f t="shared" ca="1" si="18"/>
        <v>0</v>
      </c>
      <c r="DB8" s="114">
        <f t="shared" ref="DB8:DB31" ca="1" si="91">IF(SUM(CV8:CX8)&gt;0,IF(CO8&lt;Total,0,3),IF(BU8&lt;Total,0,3))</f>
        <v>0</v>
      </c>
      <c r="DC8" s="114">
        <f t="shared" ca="1" si="19"/>
        <v>0</v>
      </c>
      <c r="DD8" s="114">
        <f t="shared" ca="1" si="20"/>
        <v>0</v>
      </c>
      <c r="DE8" s="101">
        <f t="shared" ca="1" si="21"/>
        <v>0</v>
      </c>
      <c r="DF8" s="97"/>
      <c r="DG8" s="115">
        <f t="shared" ref="DG8:DG31" si="92">CU8</f>
        <v>0</v>
      </c>
      <c r="DH8" s="116">
        <f t="shared" ref="DH8:DH31" ca="1" si="93">IF(SUM(CV8:CX8)&gt;0,10,0)</f>
        <v>0</v>
      </c>
      <c r="DI8" s="159">
        <f t="shared" ref="DI8:DI31" ca="1" si="94">IF(SUM(CY8:DE8)&gt;0,100,0)</f>
        <v>0</v>
      </c>
      <c r="DJ8" s="133">
        <f t="shared" ref="DJ8:DJ31" ca="1" si="95">SUM(DG8:DI8)</f>
        <v>0</v>
      </c>
      <c r="DK8" s="133" t="str">
        <f ca="1">IF(DK7="",VLOOKUP(DJ8,List!$M$1:$N$8,2,0),Calculations!DK7)</f>
        <v/>
      </c>
      <c r="DL8" s="133" t="str">
        <f t="shared" ref="DL8:DL31" ca="1" si="96">IF(DK8=0,"",IF(DG8&gt;0,"COMP",""))</f>
        <v/>
      </c>
      <c r="DM8" s="163" t="str">
        <f t="shared" ref="DM8:DM31" ca="1" si="97">IF(DI8=0,"",IF(DK8="TOTAL","","TOTAL"))</f>
        <v/>
      </c>
      <c r="DN8" s="163">
        <f t="shared" ref="DN8:DN31" ca="1" si="98">IF(AND(DL8="COMP",DM8="TOTAL"),IF(DK8="BTTAX",3,2),0)</f>
        <v>0</v>
      </c>
      <c r="DO8" s="98"/>
      <c r="DP8" s="95"/>
      <c r="DQ8" s="133">
        <f t="shared" ref="DQ8:DQ31" ca="1" si="99">IF(DN8=1,MIN(S8,BG8),IF(DK8="TOTAL",BG8,IF(DL8="COMP",S8,IF(DK8="BTTAX",IF(AND(DM8="",DL8=""),AJ8,IF(DL8="COMP",S8,CA8)),B8))))</f>
        <v>0</v>
      </c>
      <c r="DR8" s="109">
        <f t="shared" ref="DR8:DR31" ca="1" si="100">IF(DK8="",C8,IF(DK8="BTTAX",IF(DM8="TOTAL",CB8,AK8),IF(DK8="COMP",T8,BH8)))</f>
        <v>0</v>
      </c>
      <c r="DS8" s="93">
        <f t="shared" ref="DS8:DS31" ca="1" si="101">IF(DK8="",D8,IF(DK8="BTTAX",IF(DM8="TOTAL",CC8,AL8),IF(DK8="COMP",U8,BI8)))</f>
        <v>0</v>
      </c>
      <c r="DT8" s="109">
        <f t="shared" ref="DT8:DT31" ca="1" si="102">IF(DK8="",E8,IF(DK8="BTTAX",IF(DM8="TOTAL",CD8,AM8),IF(DK8="COMP",V8,BJ8)))</f>
        <v>0</v>
      </c>
      <c r="DU8" s="93">
        <f t="shared" ref="DU8:DU31" ca="1" si="103">IF(DK8="",G8,IF(DK8="BTTAX",IF(DM8="TOTAL",CE8,AN8),IF(DK8="COMP",W8,BK8)))</f>
        <v>0</v>
      </c>
      <c r="DV8" s="133">
        <f t="shared" ref="DV8:DV31" ca="1" si="104">IF(DN8=1,MIN(X8,BL8),IF(DK8="TOTAL",BL8,IF(DL8="COMP",X8,IF(DK8="BTTAX",IF(AND(DM8="",DK8=""),AP8,IF(DL8="COMP",X8,CF8)),H8))))</f>
        <v>0</v>
      </c>
      <c r="DW8" s="133">
        <f t="shared" ref="DW8:DW31" ca="1" si="105">IF(DN8=1,MIN(Y8,BM8),IF(DK8="TOTAL",BM8,IF(DL8="COMP",Y8,IF(DK8="BTTAX",IF(AND(DM8="",DL8=""),AP8,IF(DL8="COMP",Y8,CG8)),I8))))</f>
        <v>0</v>
      </c>
      <c r="DX8" s="109">
        <f t="shared" ref="DX8:DX31" ca="1" si="106">B8-DQ8</f>
        <v>0</v>
      </c>
      <c r="DY8" s="96">
        <f t="shared" ref="DY8:DY31" ca="1" si="107">IF(DK8="",0,IF(DK8="BTTAX",AX8,IF(DK8="TOTAL",BQ8,IF(DK8="COMP",AI8,"ERROR"))))</f>
        <v>0</v>
      </c>
      <c r="DZ8" s="108">
        <f t="shared" ref="DZ8:DZ31" ca="1" si="108">CB8</f>
        <v>0</v>
      </c>
      <c r="EA8" s="108">
        <f t="shared" ref="EA8:EA31" ca="1" si="109">CD8</f>
        <v>0</v>
      </c>
      <c r="EB8" s="108">
        <f t="shared" ref="EB8:EB31" ca="1" si="110">CF8</f>
        <v>0</v>
      </c>
      <c r="EC8" s="108">
        <f t="shared" ref="EC8:EC31" ca="1" si="111">CC8</f>
        <v>0</v>
      </c>
      <c r="ED8" s="108">
        <f t="shared" ref="ED8:ED31" ca="1" si="112">CA8</f>
        <v>0</v>
      </c>
      <c r="EE8" s="108">
        <f t="shared" ref="EE8:EE31" ca="1" si="113">CE8</f>
        <v>0</v>
      </c>
      <c r="EF8" s="103">
        <f t="shared" ref="EF8:EF31" si="114">AP8</f>
        <v>0</v>
      </c>
      <c r="EG8" s="103">
        <f ca="1">SUM(DZ7:EB7,EA8:EB8)</f>
        <v>0</v>
      </c>
      <c r="EH8" s="103">
        <f ca="1">SUM(DZ7:EB7,DZ8,EB8)</f>
        <v>0</v>
      </c>
      <c r="EI8" s="103">
        <f ca="1">SUM(DZ7:EB7,DZ8:EA8)</f>
        <v>0</v>
      </c>
      <c r="EJ8" s="103">
        <f ca="1">SUM(DZ7:EF7,DZ8:EE8)</f>
        <v>0</v>
      </c>
      <c r="EK8" s="103"/>
    </row>
    <row r="9" spans="1:141">
      <c r="A9" s="94">
        <f>Summary!E17</f>
        <v>45337</v>
      </c>
      <c r="B9" s="109">
        <f>ROUND(IF(Summary!$E$6&lt;Summary!E17,IF(AND(Summary!H16&lt;FICA,Summary!H17&lt;FICA),Summary!G17*CRUnderFICA,IF(AND(Summary!H16&gt;FICA,Summary!H17&gt;FICA),Summary!G17*CRCoverFICA,IF(AND(Summary!H16&lt;FICA,Summary!H17&gt;FICA),((Summary!H17-FICA)*CRCoverFICA)+(FICA-Summary!H16)*CRUnderFICA)))),2)</f>
        <v>0</v>
      </c>
      <c r="C9" s="169">
        <f>ROUND(Summary!G17*Summary!K17,2)</f>
        <v>0</v>
      </c>
      <c r="D9" s="169">
        <f>ROUND(Summary!G17*Summary!J17,2)</f>
        <v>0</v>
      </c>
      <c r="E9" s="169">
        <f>Summary!G17*Summary!N17</f>
        <v>0</v>
      </c>
      <c r="F9" s="169">
        <f t="shared" si="22"/>
        <v>0</v>
      </c>
      <c r="G9" s="169">
        <f>ROUND(IF(F9&lt;=RHAlimit,Summary!O17*Summary!G17,IF(Calculations!F9&gt;RHAlimit,IF(AND(Calculations!F8&lt;RHAlimit,Calculations!F9&gt;RHAlimit),RHAlimit-Calculations!F8),0)),2)</f>
        <v>0</v>
      </c>
      <c r="H9" s="169">
        <f>Summary!G17*Summary!L17</f>
        <v>0</v>
      </c>
      <c r="I9" s="96">
        <f>Summary!G17*Summary!M17</f>
        <v>0</v>
      </c>
      <c r="J9" s="92">
        <f t="shared" si="23"/>
        <v>0</v>
      </c>
      <c r="K9" s="169">
        <f t="shared" si="24"/>
        <v>0</v>
      </c>
      <c r="L9" s="170">
        <f t="shared" si="25"/>
        <v>0</v>
      </c>
      <c r="M9" s="169">
        <f t="shared" si="26"/>
        <v>0</v>
      </c>
      <c r="N9" s="170">
        <f t="shared" si="27"/>
        <v>0</v>
      </c>
      <c r="O9" s="169">
        <f t="shared" si="28"/>
        <v>0</v>
      </c>
      <c r="P9" s="169">
        <f t="shared" si="29"/>
        <v>0</v>
      </c>
      <c r="Q9" s="93">
        <f t="shared" si="30"/>
        <v>0</v>
      </c>
      <c r="R9" s="133">
        <f t="shared" ref="R9:R31" si="115">R8+G9</f>
        <v>0</v>
      </c>
      <c r="S9" s="92">
        <f>ROUND(IF(Summary!H17&lt;=COMP,Calculations!B9,IF(AND(Summary!H17&gt;COMP,Summary!H16&lt;COMP),IF(Summary!H16&lt;FICA,(COMP-FICA)*CRCoverFICA+(FICA-Summary!H16)*CRCUnderFICA,(COMP-Summary!H16)*CRCoverFICA),0)),2)</f>
        <v>0</v>
      </c>
      <c r="T9" s="169">
        <f>ROUND(IF(Summary!H17&lt;=COMP,Calculations!C9,IF(AND(Summary!H17&gt;COMP,Summary!H16&lt;COMP),(COMP-Summary!H16)*Summary!K17)),2)</f>
        <v>0</v>
      </c>
      <c r="U9" s="170">
        <f>ROUND(IF(Summary!H17&lt;=COMP,Calculations!D9,IF(AND(Summary!H17&gt;COMP,Summary!H16&lt;COMP),(COMP-Summary!H16)*Summary!J17,0)),2)</f>
        <v>0</v>
      </c>
      <c r="V9" s="169">
        <f>ROUND(IF(Summary!H17&lt;=COMP,Calculations!E9,IF(AND(Summary!H17&gt;COMP,Summary!H16&lt;COMP),(COMP-Summary!H16)*Summary!N17,0)),2)</f>
        <v>0</v>
      </c>
      <c r="W9" s="169">
        <f>ROUND(IF(Summary!H17&lt;=COMP,Calculations!G9,IF(AND(Summary!H17&gt;COMP,Summary!H16&lt;COMP),MIN(Calculations!G9,(COMP-Summary!H16)*Summary!O17),0)),2)</f>
        <v>0</v>
      </c>
      <c r="X9" s="169">
        <f>ROUND(IF(Summary!H17&lt;=COMP,Calculations!H9,IF(AND(Summary!H17&gt;COMP,Summary!H16&lt;COMP),(COMP-Summary!H16)*Summary!L17,0)),2)</f>
        <v>0</v>
      </c>
      <c r="Y9" s="96">
        <f>ROUND(IF(Summary!H17&lt;=COMP,Calculations!I9,IF(AND(Summary!H17&gt;COMP,Summary!H16&lt;COMP),(COMP-Summary!H16)*Summary!M17)),2)</f>
        <v>0</v>
      </c>
      <c r="Z9" s="92">
        <f t="shared" si="31"/>
        <v>0</v>
      </c>
      <c r="AA9" s="169">
        <f t="shared" si="32"/>
        <v>0</v>
      </c>
      <c r="AB9" s="95">
        <f t="shared" si="33"/>
        <v>0</v>
      </c>
      <c r="AC9" s="169">
        <f t="shared" si="34"/>
        <v>0</v>
      </c>
      <c r="AD9" s="170">
        <f t="shared" si="35"/>
        <v>0</v>
      </c>
      <c r="AE9" s="169">
        <f t="shared" si="36"/>
        <v>0</v>
      </c>
      <c r="AF9" s="170">
        <f t="shared" si="37"/>
        <v>0</v>
      </c>
      <c r="AG9" s="93">
        <f t="shared" si="38"/>
        <v>0</v>
      </c>
      <c r="AH9" s="109">
        <f t="shared" si="39"/>
        <v>0</v>
      </c>
      <c r="AI9" s="96">
        <f t="shared" si="40"/>
        <v>0</v>
      </c>
      <c r="AJ9" s="92">
        <f t="shared" si="41"/>
        <v>0</v>
      </c>
      <c r="AK9" s="171">
        <f t="shared" ca="1" si="1"/>
        <v>0</v>
      </c>
      <c r="AL9" s="171">
        <f>ROUND(IF(Summary!H17&lt;=COMP,Calculations!D9,IF(AND(Summary!H17&gt;COMP,Summary!H16&lt;COMP),(COMP-Summary!H16)*Summary!J17,0)),2)</f>
        <v>0</v>
      </c>
      <c r="AM9" s="171">
        <f t="shared" ca="1" si="42"/>
        <v>0</v>
      </c>
      <c r="AN9" s="170">
        <f t="shared" ca="1" si="43"/>
        <v>0</v>
      </c>
      <c r="AO9" s="169">
        <f t="shared" si="44"/>
        <v>0</v>
      </c>
      <c r="AP9" s="96">
        <f t="shared" si="45"/>
        <v>0</v>
      </c>
      <c r="AQ9" s="109">
        <f t="shared" si="46"/>
        <v>0</v>
      </c>
      <c r="AR9" s="172">
        <f t="shared" si="47"/>
        <v>0</v>
      </c>
      <c r="AS9" s="173">
        <f t="shared" si="48"/>
        <v>0</v>
      </c>
      <c r="AT9" s="109">
        <f t="shared" ca="1" si="2"/>
        <v>0</v>
      </c>
      <c r="AU9" s="169">
        <f t="shared" ca="1" si="49"/>
        <v>0</v>
      </c>
      <c r="AV9" s="95">
        <f t="shared" ca="1" si="50"/>
        <v>0</v>
      </c>
      <c r="AW9" s="109">
        <f t="shared" si="51"/>
        <v>0</v>
      </c>
      <c r="AX9" s="96">
        <f t="shared" si="52"/>
        <v>0</v>
      </c>
      <c r="AY9" s="133">
        <f t="shared" ca="1" si="53"/>
        <v>0</v>
      </c>
      <c r="AZ9" s="109">
        <f t="shared" ca="1" si="54"/>
        <v>0</v>
      </c>
      <c r="BA9" s="96">
        <f t="shared" ca="1" si="55"/>
        <v>0</v>
      </c>
      <c r="BB9" s="109">
        <f t="shared" ca="1" si="56"/>
        <v>0</v>
      </c>
      <c r="BC9" s="96">
        <f t="shared" ca="1" si="57"/>
        <v>0</v>
      </c>
      <c r="BD9" s="133">
        <f t="shared" ca="1" si="58"/>
        <v>0</v>
      </c>
      <c r="BE9" s="133">
        <f ca="1">BD9+AP9</f>
        <v>0</v>
      </c>
      <c r="BF9" s="92">
        <f t="shared" ca="1" si="60"/>
        <v>0</v>
      </c>
      <c r="BG9" s="133">
        <f t="shared" ca="1" si="4"/>
        <v>0</v>
      </c>
      <c r="BH9" s="109">
        <f t="shared" ca="1" si="5"/>
        <v>0</v>
      </c>
      <c r="BI9" s="96">
        <f t="shared" ca="1" si="61"/>
        <v>0</v>
      </c>
      <c r="BJ9" s="109">
        <f t="shared" ca="1" si="62"/>
        <v>0</v>
      </c>
      <c r="BK9" s="96">
        <f t="shared" ca="1" si="63"/>
        <v>0</v>
      </c>
      <c r="BL9" s="133">
        <f t="shared" ca="1" si="64"/>
        <v>0</v>
      </c>
      <c r="BM9" s="133">
        <f t="shared" ca="1" si="6"/>
        <v>0</v>
      </c>
      <c r="BN9" s="109">
        <f t="shared" si="65"/>
        <v>0</v>
      </c>
      <c r="BO9" s="96">
        <f t="shared" ca="1" si="66"/>
        <v>0</v>
      </c>
      <c r="BP9" s="109">
        <f t="shared" ca="1" si="67"/>
        <v>0</v>
      </c>
      <c r="BQ9" s="95">
        <f t="shared" ca="1" si="68"/>
        <v>0</v>
      </c>
      <c r="BR9" s="133">
        <f t="shared" ca="1" si="69"/>
        <v>0</v>
      </c>
      <c r="BS9" s="109">
        <f t="shared" ca="1" si="70"/>
        <v>0</v>
      </c>
      <c r="BT9" s="96">
        <f t="shared" ca="1" si="71"/>
        <v>0</v>
      </c>
      <c r="BU9" s="109">
        <f t="shared" ca="1" si="72"/>
        <v>0</v>
      </c>
      <c r="BV9" s="95">
        <f t="shared" ca="1" si="73"/>
        <v>0</v>
      </c>
      <c r="BW9" s="133">
        <f t="shared" ca="1" si="74"/>
        <v>0</v>
      </c>
      <c r="BX9" s="133">
        <f t="shared" ca="1" si="75"/>
        <v>0</v>
      </c>
      <c r="BY9" s="133">
        <f t="shared" ca="1" si="76"/>
        <v>0</v>
      </c>
      <c r="BZ9" s="95"/>
      <c r="CA9" s="133">
        <f t="shared" ca="1" si="8"/>
        <v>0</v>
      </c>
      <c r="CB9" s="109">
        <f t="shared" ca="1" si="9"/>
        <v>0</v>
      </c>
      <c r="CC9" s="96">
        <f ca="1">IF(SUM(CB7:CB8,CD7:CD8,CF7:CF8)&gt;Summary!$C$33,0,IF(AND(AZ9&lt;Total,BA9&lt;Total),U9,IF(AND(BA9&gt;=Total,AZ9&lt;Total),Total-AZ9,0)))</f>
        <v>0</v>
      </c>
      <c r="CD9" s="109">
        <f t="shared" ca="1" si="77"/>
        <v>0</v>
      </c>
      <c r="CE9" s="93">
        <f t="shared" ca="1" si="10"/>
        <v>0</v>
      </c>
      <c r="CF9" s="133">
        <f t="shared" ca="1" si="78"/>
        <v>0</v>
      </c>
      <c r="CG9" s="184">
        <f ca="1">ROUND(IF(AND(BD9&lt;Total,BE9&lt;Total),Y9,IF(AND(BE9&gt;=Total,BD9&lt;Total),Total-BD9,0)),2)</f>
        <v>0</v>
      </c>
      <c r="CH9" s="109">
        <f t="shared" ca="1" si="79"/>
        <v>0</v>
      </c>
      <c r="CI9" s="96">
        <f t="shared" ca="1" si="80"/>
        <v>0</v>
      </c>
      <c r="CJ9" s="109">
        <f t="shared" ca="1" si="81"/>
        <v>0</v>
      </c>
      <c r="CK9" s="96">
        <f t="shared" ca="1" si="82"/>
        <v>0</v>
      </c>
      <c r="CL9" s="133">
        <f t="shared" ca="1" si="83"/>
        <v>0</v>
      </c>
      <c r="CM9" s="109">
        <f t="shared" ca="1" si="84"/>
        <v>0</v>
      </c>
      <c r="CN9" s="96">
        <f t="shared" ca="1" si="85"/>
        <v>0</v>
      </c>
      <c r="CO9" s="109">
        <f t="shared" ca="1" si="86"/>
        <v>0</v>
      </c>
      <c r="CP9" s="96">
        <f t="shared" ca="1" si="87"/>
        <v>0</v>
      </c>
      <c r="CQ9" s="133">
        <f t="shared" ca="1" si="88"/>
        <v>0</v>
      </c>
      <c r="CR9" s="133">
        <f t="shared" ca="1" si="89"/>
        <v>0</v>
      </c>
      <c r="CS9" s="133">
        <f t="shared" ca="1" si="90"/>
        <v>0</v>
      </c>
      <c r="CT9" s="95"/>
      <c r="CU9" s="150">
        <f>IF(AND(Summary!H17&lt;COMP,Summary!H16&lt;COMP),0,1)</f>
        <v>0</v>
      </c>
      <c r="CV9" s="152">
        <f t="shared" ca="1" si="13"/>
        <v>0</v>
      </c>
      <c r="CW9" s="114">
        <f t="shared" ca="1" si="14"/>
        <v>0</v>
      </c>
      <c r="CX9" s="101">
        <f t="shared" ca="1" si="15"/>
        <v>0</v>
      </c>
      <c r="CY9" s="156">
        <f t="shared" ca="1" si="16"/>
        <v>0</v>
      </c>
      <c r="CZ9" s="114">
        <f t="shared" ca="1" si="17"/>
        <v>0</v>
      </c>
      <c r="DA9" s="114">
        <f t="shared" ca="1" si="18"/>
        <v>0</v>
      </c>
      <c r="DB9" s="114">
        <f t="shared" ca="1" si="91"/>
        <v>0</v>
      </c>
      <c r="DC9" s="114">
        <f t="shared" ca="1" si="19"/>
        <v>0</v>
      </c>
      <c r="DD9" s="114">
        <f t="shared" ca="1" si="20"/>
        <v>0</v>
      </c>
      <c r="DE9" s="101">
        <f t="shared" ca="1" si="21"/>
        <v>0</v>
      </c>
      <c r="DF9" s="97"/>
      <c r="DG9" s="115">
        <f t="shared" si="92"/>
        <v>0</v>
      </c>
      <c r="DH9" s="116">
        <f t="shared" ca="1" si="93"/>
        <v>0</v>
      </c>
      <c r="DI9" s="159">
        <f t="shared" ca="1" si="94"/>
        <v>0</v>
      </c>
      <c r="DJ9" s="133">
        <f t="shared" ca="1" si="95"/>
        <v>0</v>
      </c>
      <c r="DK9" s="133" t="str">
        <f ca="1">IF(DK8="",VLOOKUP(DJ9,List!$M$1:$N$8,2,0),Calculations!DK8)</f>
        <v/>
      </c>
      <c r="DL9" s="133" t="str">
        <f t="shared" ca="1" si="96"/>
        <v/>
      </c>
      <c r="DM9" s="163" t="str">
        <f t="shared" ca="1" si="97"/>
        <v/>
      </c>
      <c r="DN9" s="163">
        <f t="shared" ca="1" si="98"/>
        <v>0</v>
      </c>
      <c r="DO9" s="98"/>
      <c r="DP9" s="95"/>
      <c r="DQ9" s="133">
        <f t="shared" ca="1" si="99"/>
        <v>0</v>
      </c>
      <c r="DR9" s="109">
        <f t="shared" ca="1" si="100"/>
        <v>0</v>
      </c>
      <c r="DS9" s="93">
        <f t="shared" ca="1" si="101"/>
        <v>0</v>
      </c>
      <c r="DT9" s="109">
        <f t="shared" ca="1" si="102"/>
        <v>0</v>
      </c>
      <c r="DU9" s="93">
        <f t="shared" ca="1" si="103"/>
        <v>0</v>
      </c>
      <c r="DV9" s="133">
        <f t="shared" ca="1" si="104"/>
        <v>0</v>
      </c>
      <c r="DW9" s="133">
        <f t="shared" ca="1" si="105"/>
        <v>0</v>
      </c>
      <c r="DX9" s="109">
        <f t="shared" ca="1" si="106"/>
        <v>0</v>
      </c>
      <c r="DY9" s="96">
        <f t="shared" ca="1" si="107"/>
        <v>0</v>
      </c>
      <c r="DZ9" s="108">
        <f t="shared" ca="1" si="108"/>
        <v>0</v>
      </c>
      <c r="EA9" s="108">
        <f t="shared" ca="1" si="109"/>
        <v>0</v>
      </c>
      <c r="EB9" s="108">
        <f t="shared" ca="1" si="110"/>
        <v>0</v>
      </c>
      <c r="EC9" s="108">
        <f t="shared" ca="1" si="111"/>
        <v>0</v>
      </c>
      <c r="ED9" s="108">
        <f t="shared" ca="1" si="112"/>
        <v>0</v>
      </c>
      <c r="EE9" s="108">
        <f t="shared" ca="1" si="113"/>
        <v>0</v>
      </c>
      <c r="EF9" s="103">
        <f t="shared" si="114"/>
        <v>0</v>
      </c>
      <c r="EG9" s="103">
        <f ca="1">SUM(DZ7:EB8,EA9:EB9)</f>
        <v>0</v>
      </c>
      <c r="EH9" s="103">
        <f ca="1">SUM(DZ7:EB8,DZ9,EB9)</f>
        <v>0</v>
      </c>
      <c r="EI9" s="103">
        <f ca="1">SUM(DZ7:EB8,DZ9:EA9)</f>
        <v>0</v>
      </c>
      <c r="EJ9" s="103">
        <f ca="1">SUM(DZ7:EF8,DZ9:EE9)</f>
        <v>0</v>
      </c>
      <c r="EK9" s="103"/>
    </row>
    <row r="10" spans="1:141">
      <c r="A10" s="94">
        <f>Summary!E18</f>
        <v>45338</v>
      </c>
      <c r="B10" s="109">
        <f>ROUND(IF(Summary!$E$6&lt;Summary!E18,IF(AND(Summary!H17&lt;FICA,Summary!H18&lt;FICA),Summary!G18*CRUnderFICA,IF(AND(Summary!H17&gt;FICA,Summary!H18&gt;FICA),Summary!G18*CRCoverFICA,IF(AND(Summary!H17&lt;FICA,Summary!H18&gt;FICA),((Summary!H18-FICA)*CRCoverFICA)+(FICA-Summary!H17)*CRUnderFICA)))),2)</f>
        <v>0</v>
      </c>
      <c r="C10" s="169">
        <f>ROUND(Summary!G18*Summary!K18,2)</f>
        <v>0</v>
      </c>
      <c r="D10" s="169">
        <f>ROUND(Summary!G18*Summary!J18,2)</f>
        <v>0</v>
      </c>
      <c r="E10" s="169">
        <f>Summary!G18*Summary!N18</f>
        <v>0</v>
      </c>
      <c r="F10" s="169">
        <f t="shared" si="22"/>
        <v>0</v>
      </c>
      <c r="G10" s="169">
        <f>ROUND(IF(F10&lt;=RHAlimit,Summary!O18*Summary!G18,IF(Calculations!F10&gt;RHAlimit,IF(AND(Calculations!F9&lt;RHAlimit,Calculations!F10&gt;RHAlimit),RHAlimit-Calculations!F9),0)),2)</f>
        <v>0</v>
      </c>
      <c r="H10" s="169">
        <f>Summary!G18*Summary!L18</f>
        <v>0</v>
      </c>
      <c r="I10" s="96">
        <f>Summary!G18*Summary!M18</f>
        <v>0</v>
      </c>
      <c r="J10" s="92">
        <f t="shared" si="23"/>
        <v>0</v>
      </c>
      <c r="K10" s="169">
        <f t="shared" si="24"/>
        <v>0</v>
      </c>
      <c r="L10" s="170">
        <f t="shared" si="25"/>
        <v>0</v>
      </c>
      <c r="M10" s="169">
        <f t="shared" si="26"/>
        <v>0</v>
      </c>
      <c r="N10" s="170">
        <f t="shared" si="27"/>
        <v>0</v>
      </c>
      <c r="O10" s="169">
        <f t="shared" si="28"/>
        <v>0</v>
      </c>
      <c r="P10" s="169">
        <f t="shared" si="29"/>
        <v>0</v>
      </c>
      <c r="Q10" s="93">
        <f t="shared" si="30"/>
        <v>0</v>
      </c>
      <c r="R10" s="133">
        <f t="shared" si="115"/>
        <v>0</v>
      </c>
      <c r="S10" s="92">
        <f>ROUND(IF(Summary!H18&lt;=COMP,Calculations!B10,IF(AND(Summary!H18&gt;COMP,Summary!H17&lt;COMP),IF(Summary!H17&lt;FICA,(COMP-FICA)*CRCoverFICA+(FICA-Summary!H17)*CRCUnderFICA,(COMP-Summary!H17)*CRCoverFICA),0)),2)</f>
        <v>0</v>
      </c>
      <c r="T10" s="169">
        <f>ROUND(IF(Summary!H18&lt;=COMP,Calculations!C10,IF(AND(Summary!H18&gt;COMP,Summary!H17&lt;COMP),(COMP-Summary!H17)*Summary!K18)),2)</f>
        <v>0</v>
      </c>
      <c r="U10" s="170">
        <f>ROUND(IF(Summary!H18&lt;=COMP,Calculations!D10,IF(AND(Summary!H18&gt;COMP,Summary!H17&lt;COMP),(COMP-Summary!H17)*Summary!J18,0)),2)</f>
        <v>0</v>
      </c>
      <c r="V10" s="169">
        <f>ROUND(IF(Summary!H18&lt;=COMP,Calculations!E10,IF(AND(Summary!H18&gt;COMP,Summary!H17&lt;COMP),(COMP-Summary!H17)*Summary!N18,0)),2)</f>
        <v>0</v>
      </c>
      <c r="W10" s="169">
        <f>ROUND(IF(Summary!H18&lt;=COMP,Calculations!G10,IF(AND(Summary!H18&gt;COMP,Summary!H17&lt;COMP),MIN(Calculations!G10,(COMP-Summary!H17)*Summary!O18),0)),2)</f>
        <v>0</v>
      </c>
      <c r="X10" s="169">
        <f>ROUND(IF(Summary!H18&lt;=COMP,Calculations!H10,IF(AND(Summary!H18&gt;COMP,Summary!H17&lt;COMP),(COMP-Summary!H17)*Summary!L18,0)),2)</f>
        <v>0</v>
      </c>
      <c r="Y10" s="96">
        <f>ROUND(IF(Summary!H18&lt;=COMP,Calculations!I10,IF(AND(Summary!H18&gt;COMP,Summary!H17&lt;COMP),(COMP-Summary!H17)*Summary!M18)),2)</f>
        <v>0</v>
      </c>
      <c r="Z10" s="92">
        <f t="shared" si="31"/>
        <v>0</v>
      </c>
      <c r="AA10" s="169">
        <f t="shared" si="32"/>
        <v>0</v>
      </c>
      <c r="AB10" s="95">
        <f t="shared" si="33"/>
        <v>0</v>
      </c>
      <c r="AC10" s="169">
        <f t="shared" si="34"/>
        <v>0</v>
      </c>
      <c r="AD10" s="170">
        <f t="shared" si="35"/>
        <v>0</v>
      </c>
      <c r="AE10" s="169">
        <f t="shared" si="36"/>
        <v>0</v>
      </c>
      <c r="AF10" s="170">
        <f t="shared" si="37"/>
        <v>0</v>
      </c>
      <c r="AG10" s="93">
        <f t="shared" si="38"/>
        <v>0</v>
      </c>
      <c r="AH10" s="109">
        <f t="shared" si="39"/>
        <v>0</v>
      </c>
      <c r="AI10" s="96">
        <f t="shared" si="40"/>
        <v>0</v>
      </c>
      <c r="AJ10" s="92">
        <f t="shared" si="41"/>
        <v>0</v>
      </c>
      <c r="AK10" s="171">
        <f t="shared" ca="1" si="1"/>
        <v>0</v>
      </c>
      <c r="AL10" s="171">
        <f>ROUND(IF(Summary!H18&lt;=COMP,Calculations!D10,IF(AND(Summary!H18&gt;COMP,Summary!H17&lt;COMP),(COMP-Summary!H17)*Summary!J18,0)),2)</f>
        <v>0</v>
      </c>
      <c r="AM10" s="171">
        <f t="shared" ca="1" si="42"/>
        <v>0</v>
      </c>
      <c r="AN10" s="170">
        <f t="shared" ca="1" si="43"/>
        <v>0</v>
      </c>
      <c r="AO10" s="169">
        <f t="shared" si="44"/>
        <v>0</v>
      </c>
      <c r="AP10" s="96">
        <f t="shared" si="45"/>
        <v>0</v>
      </c>
      <c r="AQ10" s="109">
        <f t="shared" si="46"/>
        <v>0</v>
      </c>
      <c r="AR10" s="172">
        <f t="shared" si="47"/>
        <v>0</v>
      </c>
      <c r="AS10" s="173">
        <f t="shared" si="48"/>
        <v>0</v>
      </c>
      <c r="AT10" s="109">
        <f t="shared" ca="1" si="2"/>
        <v>0</v>
      </c>
      <c r="AU10" s="169">
        <f t="shared" ca="1" si="49"/>
        <v>0</v>
      </c>
      <c r="AV10" s="95">
        <f t="shared" ca="1" si="50"/>
        <v>0</v>
      </c>
      <c r="AW10" s="109">
        <f t="shared" si="51"/>
        <v>0</v>
      </c>
      <c r="AX10" s="96">
        <f t="shared" si="52"/>
        <v>0</v>
      </c>
      <c r="AY10" s="133">
        <f t="shared" ca="1" si="53"/>
        <v>0</v>
      </c>
      <c r="AZ10" s="109">
        <f t="shared" ca="1" si="54"/>
        <v>0</v>
      </c>
      <c r="BA10" s="96">
        <f t="shared" ca="1" si="55"/>
        <v>0</v>
      </c>
      <c r="BB10" s="109">
        <f t="shared" ca="1" si="56"/>
        <v>0</v>
      </c>
      <c r="BC10" s="96">
        <f t="shared" ca="1" si="57"/>
        <v>0</v>
      </c>
      <c r="BD10" s="133">
        <f t="shared" ca="1" si="58"/>
        <v>0</v>
      </c>
      <c r="BE10" s="133">
        <f t="shared" ca="1" si="59"/>
        <v>0</v>
      </c>
      <c r="BF10" s="92">
        <f t="shared" ca="1" si="60"/>
        <v>0</v>
      </c>
      <c r="BG10" s="133">
        <f t="shared" ca="1" si="4"/>
        <v>0</v>
      </c>
      <c r="BH10" s="109">
        <f t="shared" ca="1" si="5"/>
        <v>0</v>
      </c>
      <c r="BI10" s="96">
        <f t="shared" ca="1" si="61"/>
        <v>0</v>
      </c>
      <c r="BJ10" s="109">
        <f t="shared" ca="1" si="62"/>
        <v>0</v>
      </c>
      <c r="BK10" s="96">
        <f t="shared" ca="1" si="63"/>
        <v>0</v>
      </c>
      <c r="BL10" s="133">
        <f t="shared" ca="1" si="64"/>
        <v>0</v>
      </c>
      <c r="BM10" s="133">
        <f t="shared" ca="1" si="6"/>
        <v>0</v>
      </c>
      <c r="BN10" s="109">
        <f t="shared" si="65"/>
        <v>0</v>
      </c>
      <c r="BO10" s="96">
        <f t="shared" ca="1" si="66"/>
        <v>0</v>
      </c>
      <c r="BP10" s="109">
        <f t="shared" ca="1" si="67"/>
        <v>0</v>
      </c>
      <c r="BQ10" s="95">
        <f t="shared" ca="1" si="68"/>
        <v>0</v>
      </c>
      <c r="BR10" s="133">
        <f t="shared" ca="1" si="69"/>
        <v>0</v>
      </c>
      <c r="BS10" s="109">
        <f t="shared" ca="1" si="70"/>
        <v>0</v>
      </c>
      <c r="BT10" s="96">
        <f t="shared" ca="1" si="71"/>
        <v>0</v>
      </c>
      <c r="BU10" s="109">
        <f t="shared" ca="1" si="72"/>
        <v>0</v>
      </c>
      <c r="BV10" s="95">
        <f t="shared" ca="1" si="73"/>
        <v>0</v>
      </c>
      <c r="BW10" s="133">
        <f t="shared" ca="1" si="74"/>
        <v>0</v>
      </c>
      <c r="BX10" s="133">
        <f t="shared" ca="1" si="75"/>
        <v>0</v>
      </c>
      <c r="BY10" s="133">
        <f t="shared" ca="1" si="76"/>
        <v>0</v>
      </c>
      <c r="BZ10" s="95"/>
      <c r="CA10" s="133">
        <f t="shared" ca="1" si="8"/>
        <v>0</v>
      </c>
      <c r="CB10" s="109">
        <f t="shared" ca="1" si="9"/>
        <v>0</v>
      </c>
      <c r="CC10" s="96">
        <f ca="1">IF(SUM(CB7:CB9,CD7:CD9,CF7:CF9)&gt;Summary!$C$33,0,IF(AND(AZ10&lt;Total,BA10&lt;Total),U10,IF(AND(BA10&gt;=Total,AZ10&lt;Total),Total-AZ10,0)))</f>
        <v>0</v>
      </c>
      <c r="CD10" s="109">
        <f t="shared" ca="1" si="77"/>
        <v>0</v>
      </c>
      <c r="CE10" s="93">
        <f t="shared" ca="1" si="10"/>
        <v>0</v>
      </c>
      <c r="CF10" s="133">
        <f t="shared" ca="1" si="78"/>
        <v>0</v>
      </c>
      <c r="CG10" s="184">
        <f t="shared" ca="1" si="11"/>
        <v>0</v>
      </c>
      <c r="CH10" s="109">
        <f t="shared" ca="1" si="79"/>
        <v>0</v>
      </c>
      <c r="CI10" s="96">
        <f t="shared" ca="1" si="80"/>
        <v>0</v>
      </c>
      <c r="CJ10" s="109">
        <f t="shared" ca="1" si="81"/>
        <v>0</v>
      </c>
      <c r="CK10" s="96">
        <f t="shared" ca="1" si="82"/>
        <v>0</v>
      </c>
      <c r="CL10" s="133">
        <f t="shared" ca="1" si="83"/>
        <v>0</v>
      </c>
      <c r="CM10" s="109">
        <f t="shared" ca="1" si="84"/>
        <v>0</v>
      </c>
      <c r="CN10" s="96">
        <f t="shared" ca="1" si="85"/>
        <v>0</v>
      </c>
      <c r="CO10" s="109">
        <f t="shared" ca="1" si="86"/>
        <v>0</v>
      </c>
      <c r="CP10" s="96">
        <f t="shared" ca="1" si="87"/>
        <v>0</v>
      </c>
      <c r="CQ10" s="133">
        <f t="shared" ca="1" si="88"/>
        <v>0</v>
      </c>
      <c r="CR10" s="133">
        <f t="shared" ca="1" si="89"/>
        <v>0</v>
      </c>
      <c r="CS10" s="133">
        <f t="shared" ca="1" si="90"/>
        <v>0</v>
      </c>
      <c r="CT10" s="95"/>
      <c r="CU10" s="150">
        <f>IF(AND(Summary!H18&lt;COMP,Summary!H17&lt;COMP),0,1)</f>
        <v>0</v>
      </c>
      <c r="CV10" s="152">
        <f t="shared" ca="1" si="13"/>
        <v>0</v>
      </c>
      <c r="CW10" s="114">
        <f t="shared" ca="1" si="14"/>
        <v>0</v>
      </c>
      <c r="CX10" s="101">
        <f t="shared" ca="1" si="15"/>
        <v>0</v>
      </c>
      <c r="CY10" s="156">
        <f t="shared" ca="1" si="16"/>
        <v>0</v>
      </c>
      <c r="CZ10" s="114">
        <f t="shared" ca="1" si="17"/>
        <v>0</v>
      </c>
      <c r="DA10" s="114">
        <f t="shared" ca="1" si="18"/>
        <v>0</v>
      </c>
      <c r="DB10" s="114">
        <f t="shared" ca="1" si="91"/>
        <v>0</v>
      </c>
      <c r="DC10" s="114">
        <f t="shared" ca="1" si="19"/>
        <v>0</v>
      </c>
      <c r="DD10" s="114">
        <f t="shared" ca="1" si="20"/>
        <v>0</v>
      </c>
      <c r="DE10" s="101">
        <f t="shared" ca="1" si="21"/>
        <v>0</v>
      </c>
      <c r="DF10" s="97"/>
      <c r="DG10" s="115">
        <f t="shared" si="92"/>
        <v>0</v>
      </c>
      <c r="DH10" s="116">
        <f t="shared" ca="1" si="93"/>
        <v>0</v>
      </c>
      <c r="DI10" s="159">
        <f t="shared" ca="1" si="94"/>
        <v>0</v>
      </c>
      <c r="DJ10" s="133">
        <f t="shared" ca="1" si="95"/>
        <v>0</v>
      </c>
      <c r="DK10" s="133" t="str">
        <f ca="1">IF(DK9="",VLOOKUP(DJ10,List!$M$1:$N$8,2,0),Calculations!DK9)</f>
        <v/>
      </c>
      <c r="DL10" s="133" t="str">
        <f t="shared" ca="1" si="96"/>
        <v/>
      </c>
      <c r="DM10" s="163" t="str">
        <f t="shared" ca="1" si="97"/>
        <v/>
      </c>
      <c r="DN10" s="163">
        <f t="shared" ca="1" si="98"/>
        <v>0</v>
      </c>
      <c r="DO10" s="98"/>
      <c r="DP10" s="95"/>
      <c r="DQ10" s="133">
        <f t="shared" ca="1" si="99"/>
        <v>0</v>
      </c>
      <c r="DR10" s="109">
        <f t="shared" ca="1" si="100"/>
        <v>0</v>
      </c>
      <c r="DS10" s="93">
        <f t="shared" ca="1" si="101"/>
        <v>0</v>
      </c>
      <c r="DT10" s="109">
        <f t="shared" ca="1" si="102"/>
        <v>0</v>
      </c>
      <c r="DU10" s="93">
        <f t="shared" ca="1" si="103"/>
        <v>0</v>
      </c>
      <c r="DV10" s="133">
        <f t="shared" ca="1" si="104"/>
        <v>0</v>
      </c>
      <c r="DW10" s="133">
        <f t="shared" ca="1" si="105"/>
        <v>0</v>
      </c>
      <c r="DX10" s="109">
        <f t="shared" ca="1" si="106"/>
        <v>0</v>
      </c>
      <c r="DY10" s="96">
        <f t="shared" ca="1" si="107"/>
        <v>0</v>
      </c>
      <c r="DZ10" s="108">
        <f t="shared" ca="1" si="108"/>
        <v>0</v>
      </c>
      <c r="EA10" s="108">
        <f t="shared" ca="1" si="109"/>
        <v>0</v>
      </c>
      <c r="EB10" s="108">
        <f t="shared" ca="1" si="110"/>
        <v>0</v>
      </c>
      <c r="EC10" s="108">
        <f t="shared" ca="1" si="111"/>
        <v>0</v>
      </c>
      <c r="ED10" s="108">
        <f t="shared" ca="1" si="112"/>
        <v>0</v>
      </c>
      <c r="EE10" s="108">
        <f t="shared" ca="1" si="113"/>
        <v>0</v>
      </c>
      <c r="EF10" s="103">
        <f t="shared" si="114"/>
        <v>0</v>
      </c>
      <c r="EG10" s="103">
        <f ca="1">SUM(DZ7:EB9,EA10:EB10)</f>
        <v>0</v>
      </c>
      <c r="EH10" s="103">
        <f ca="1">SUM(DZ7:EB9,DZ10,EB10)</f>
        <v>0</v>
      </c>
      <c r="EI10" s="103">
        <f ca="1">SUM(DZ7:EB9,DZ10:EA10)</f>
        <v>0</v>
      </c>
      <c r="EJ10" s="103">
        <f ca="1">SUM(DZ7:EF9,DZ10:EE10)</f>
        <v>0</v>
      </c>
      <c r="EK10" s="103"/>
    </row>
    <row r="11" spans="1:141">
      <c r="A11" s="94">
        <f>Summary!E19</f>
        <v>45350</v>
      </c>
      <c r="B11" s="109">
        <f>ROUND(IF(Summary!$E$6&lt;Summary!E19,IF(AND(Summary!H18&lt;FICA,Summary!H19&lt;FICA),Summary!G19*CRUnderFICA,IF(AND(Summary!H18&gt;FICA,Summary!H19&gt;FICA),Summary!G19*CRCoverFICA,IF(AND(Summary!H18&lt;FICA,Summary!H19&gt;FICA),((Summary!H19-FICA)*CRCoverFICA)+(FICA-Summary!H18)*CRUnderFICA)))),2)</f>
        <v>0</v>
      </c>
      <c r="C11" s="169">
        <f>ROUND(Summary!G19*Summary!K19,2)</f>
        <v>0</v>
      </c>
      <c r="D11" s="169">
        <f>ROUND(Summary!G19*Summary!J19,2)</f>
        <v>0</v>
      </c>
      <c r="E11" s="169">
        <f>Summary!G19*Summary!N19</f>
        <v>0</v>
      </c>
      <c r="F11" s="169">
        <f t="shared" si="22"/>
        <v>0</v>
      </c>
      <c r="G11" s="169">
        <f>ROUND(IF(F11&lt;=RHAlimit,Summary!O19*Summary!G19,IF(Calculations!F11&gt;RHAlimit,IF(AND(Calculations!F10&lt;RHAlimit,Calculations!F11&gt;RHAlimit),RHAlimit-Calculations!F10),0)),2)</f>
        <v>0</v>
      </c>
      <c r="H11" s="169">
        <f>Summary!G19*Summary!L19</f>
        <v>0</v>
      </c>
      <c r="I11" s="96">
        <f>Summary!G19*Summary!M19</f>
        <v>0</v>
      </c>
      <c r="J11" s="92">
        <f t="shared" si="23"/>
        <v>0</v>
      </c>
      <c r="K11" s="169">
        <f t="shared" si="24"/>
        <v>0</v>
      </c>
      <c r="L11" s="170">
        <f t="shared" si="25"/>
        <v>0</v>
      </c>
      <c r="M11" s="169">
        <f t="shared" si="26"/>
        <v>0</v>
      </c>
      <c r="N11" s="170">
        <f t="shared" si="27"/>
        <v>0</v>
      </c>
      <c r="O11" s="169">
        <f t="shared" si="28"/>
        <v>0</v>
      </c>
      <c r="P11" s="169">
        <f t="shared" si="29"/>
        <v>0</v>
      </c>
      <c r="Q11" s="93">
        <f t="shared" si="30"/>
        <v>0</v>
      </c>
      <c r="R11" s="133">
        <f t="shared" si="115"/>
        <v>0</v>
      </c>
      <c r="S11" s="92">
        <f>ROUND(IF(Summary!H19&lt;=COMP,Calculations!B11,IF(AND(Summary!H19&gt;COMP,Summary!H18&lt;COMP),IF(Summary!H18&lt;FICA,(COMP-FICA)*CRCoverFICA+(FICA-Summary!H18)*CRCUnderFICA,(COMP-Summary!H18)*CRCoverFICA),0)),2)</f>
        <v>0</v>
      </c>
      <c r="T11" s="169">
        <f>ROUND(IF(Summary!H19&lt;=COMP,Calculations!C11,IF(AND(Summary!H19&gt;COMP,Summary!H18&lt;COMP),(COMP-Summary!H18)*Summary!K19)),2)</f>
        <v>0</v>
      </c>
      <c r="U11" s="170">
        <f>ROUND(IF(Summary!H19&lt;=COMP,Calculations!D11,IF(AND(Summary!H19&gt;COMP,Summary!H18&lt;COMP),(COMP-Summary!H18)*Summary!J19,0)),2)</f>
        <v>0</v>
      </c>
      <c r="V11" s="169">
        <f>ROUND(IF(Summary!H19&lt;=COMP,Calculations!E11,IF(AND(Summary!H19&gt;COMP,Summary!H18&lt;COMP),(COMP-Summary!H18)*Summary!N19,0)),2)</f>
        <v>0</v>
      </c>
      <c r="W11" s="169">
        <f>ROUND(IF(Summary!H19&lt;=COMP,Calculations!G11,IF(AND(Summary!H19&gt;COMP,Summary!H18&lt;COMP),MIN(Calculations!G11,(COMP-Summary!H18)*Summary!O19),0)),2)</f>
        <v>0</v>
      </c>
      <c r="X11" s="169">
        <f>ROUND(IF(Summary!H19&lt;=COMP,Calculations!H11,IF(AND(Summary!H19&gt;COMP,Summary!H18&lt;COMP),(COMP-Summary!H18)*Summary!L19,0)),2)</f>
        <v>0</v>
      </c>
      <c r="Y11" s="96">
        <f>ROUND(IF(Summary!H19&lt;=COMP,Calculations!I11,IF(AND(Summary!H19&gt;COMP,Summary!H18&lt;COMP),(COMP-Summary!H18)*Summary!M19)),2)</f>
        <v>0</v>
      </c>
      <c r="Z11" s="92">
        <f t="shared" si="31"/>
        <v>0</v>
      </c>
      <c r="AA11" s="169">
        <f t="shared" si="32"/>
        <v>0</v>
      </c>
      <c r="AB11" s="95">
        <f t="shared" si="33"/>
        <v>0</v>
      </c>
      <c r="AC11" s="169">
        <f t="shared" si="34"/>
        <v>0</v>
      </c>
      <c r="AD11" s="170">
        <f t="shared" si="35"/>
        <v>0</v>
      </c>
      <c r="AE11" s="169">
        <f t="shared" si="36"/>
        <v>0</v>
      </c>
      <c r="AF11" s="170">
        <f t="shared" si="37"/>
        <v>0</v>
      </c>
      <c r="AG11" s="93">
        <f t="shared" si="38"/>
        <v>0</v>
      </c>
      <c r="AH11" s="109">
        <f t="shared" si="39"/>
        <v>0</v>
      </c>
      <c r="AI11" s="96">
        <f t="shared" si="40"/>
        <v>0</v>
      </c>
      <c r="AJ11" s="92">
        <f t="shared" si="41"/>
        <v>0</v>
      </c>
      <c r="AK11" s="171">
        <f t="shared" ca="1" si="1"/>
        <v>0</v>
      </c>
      <c r="AL11" s="171">
        <f>ROUND(IF(Summary!H19&lt;=COMP,Calculations!D11,IF(AND(Summary!H19&gt;COMP,Summary!H18&lt;COMP),(COMP-Summary!H18)*Summary!J19,0)),2)</f>
        <v>0</v>
      </c>
      <c r="AM11" s="171">
        <f t="shared" ca="1" si="42"/>
        <v>0</v>
      </c>
      <c r="AN11" s="170">
        <f t="shared" ca="1" si="43"/>
        <v>0</v>
      </c>
      <c r="AO11" s="169">
        <f t="shared" si="44"/>
        <v>0</v>
      </c>
      <c r="AP11" s="96">
        <f t="shared" si="45"/>
        <v>0</v>
      </c>
      <c r="AQ11" s="109">
        <f t="shared" si="46"/>
        <v>0</v>
      </c>
      <c r="AR11" s="172">
        <f t="shared" si="47"/>
        <v>0</v>
      </c>
      <c r="AS11" s="173">
        <f t="shared" si="48"/>
        <v>0</v>
      </c>
      <c r="AT11" s="109">
        <f t="shared" ca="1" si="2"/>
        <v>0</v>
      </c>
      <c r="AU11" s="169">
        <f t="shared" ca="1" si="49"/>
        <v>0</v>
      </c>
      <c r="AV11" s="95">
        <f t="shared" ca="1" si="50"/>
        <v>0</v>
      </c>
      <c r="AW11" s="109">
        <f t="shared" si="51"/>
        <v>0</v>
      </c>
      <c r="AX11" s="96">
        <f t="shared" si="52"/>
        <v>0</v>
      </c>
      <c r="AY11" s="133">
        <f t="shared" ca="1" si="53"/>
        <v>0</v>
      </c>
      <c r="AZ11" s="109">
        <f t="shared" ca="1" si="54"/>
        <v>0</v>
      </c>
      <c r="BA11" s="96">
        <f t="shared" ca="1" si="55"/>
        <v>0</v>
      </c>
      <c r="BB11" s="109">
        <f t="shared" ca="1" si="56"/>
        <v>0</v>
      </c>
      <c r="BC11" s="96">
        <f t="shared" ca="1" si="57"/>
        <v>0</v>
      </c>
      <c r="BD11" s="133">
        <f t="shared" ca="1" si="58"/>
        <v>0</v>
      </c>
      <c r="BE11" s="133">
        <f t="shared" ca="1" si="59"/>
        <v>0</v>
      </c>
      <c r="BF11" s="92">
        <f t="shared" ca="1" si="60"/>
        <v>0</v>
      </c>
      <c r="BG11" s="133">
        <f t="shared" ca="1" si="4"/>
        <v>0</v>
      </c>
      <c r="BH11" s="109">
        <f t="shared" ca="1" si="5"/>
        <v>0</v>
      </c>
      <c r="BI11" s="96">
        <f t="shared" ca="1" si="61"/>
        <v>0</v>
      </c>
      <c r="BJ11" s="109">
        <f t="shared" ca="1" si="62"/>
        <v>0</v>
      </c>
      <c r="BK11" s="96">
        <f t="shared" ca="1" si="63"/>
        <v>0</v>
      </c>
      <c r="BL11" s="133">
        <f t="shared" ca="1" si="64"/>
        <v>0</v>
      </c>
      <c r="BM11" s="133">
        <f t="shared" ca="1" si="6"/>
        <v>0</v>
      </c>
      <c r="BN11" s="109">
        <f t="shared" si="65"/>
        <v>0</v>
      </c>
      <c r="BO11" s="96">
        <f t="shared" ca="1" si="66"/>
        <v>0</v>
      </c>
      <c r="BP11" s="109">
        <f t="shared" ca="1" si="67"/>
        <v>0</v>
      </c>
      <c r="BQ11" s="95">
        <f t="shared" ca="1" si="68"/>
        <v>0</v>
      </c>
      <c r="BR11" s="133">
        <f t="shared" ca="1" si="69"/>
        <v>0</v>
      </c>
      <c r="BS11" s="109">
        <f t="shared" ca="1" si="70"/>
        <v>0</v>
      </c>
      <c r="BT11" s="96">
        <f t="shared" ca="1" si="71"/>
        <v>0</v>
      </c>
      <c r="BU11" s="109">
        <f t="shared" ca="1" si="72"/>
        <v>0</v>
      </c>
      <c r="BV11" s="95">
        <f t="shared" ca="1" si="73"/>
        <v>0</v>
      </c>
      <c r="BW11" s="133">
        <f t="shared" ca="1" si="74"/>
        <v>0</v>
      </c>
      <c r="BX11" s="133">
        <f t="shared" ca="1" si="75"/>
        <v>0</v>
      </c>
      <c r="BY11" s="133">
        <f t="shared" ca="1" si="76"/>
        <v>0</v>
      </c>
      <c r="BZ11" s="95"/>
      <c r="CA11" s="133">
        <f t="shared" ca="1" si="8"/>
        <v>0</v>
      </c>
      <c r="CB11" s="109">
        <f t="shared" ca="1" si="9"/>
        <v>0</v>
      </c>
      <c r="CC11" s="96">
        <f ca="1">IF(SUM(CB7:CB10,CD7:CD10,CF7:CF10)&gt;Summary!$C$33,0,IF(AND(AZ11&lt;Total,BA11&lt;Total),U11,IF(AND(BA11&gt;=Total,AZ11&lt;Total),Total-AZ11,0)))</f>
        <v>0</v>
      </c>
      <c r="CD11" s="109">
        <f t="shared" ca="1" si="77"/>
        <v>0</v>
      </c>
      <c r="CE11" s="93">
        <f t="shared" ca="1" si="10"/>
        <v>0</v>
      </c>
      <c r="CF11" s="133">
        <f t="shared" ca="1" si="78"/>
        <v>0</v>
      </c>
      <c r="CG11" s="184">
        <f t="shared" ca="1" si="11"/>
        <v>0</v>
      </c>
      <c r="CH11" s="109">
        <f t="shared" ca="1" si="79"/>
        <v>0</v>
      </c>
      <c r="CI11" s="96">
        <f t="shared" ca="1" si="80"/>
        <v>0</v>
      </c>
      <c r="CJ11" s="109">
        <f t="shared" ca="1" si="81"/>
        <v>0</v>
      </c>
      <c r="CK11" s="96">
        <f ca="1">MAX(D11-CC11)</f>
        <v>0</v>
      </c>
      <c r="CL11" s="133">
        <f t="shared" ca="1" si="83"/>
        <v>0</v>
      </c>
      <c r="CM11" s="109">
        <f t="shared" ca="1" si="84"/>
        <v>0</v>
      </c>
      <c r="CN11" s="96">
        <f t="shared" ca="1" si="85"/>
        <v>0</v>
      </c>
      <c r="CO11" s="109">
        <f t="shared" ca="1" si="86"/>
        <v>0</v>
      </c>
      <c r="CP11" s="96">
        <f t="shared" ca="1" si="87"/>
        <v>0</v>
      </c>
      <c r="CQ11" s="133">
        <f t="shared" ca="1" si="88"/>
        <v>0</v>
      </c>
      <c r="CR11" s="133">
        <f t="shared" ca="1" si="89"/>
        <v>0</v>
      </c>
      <c r="CS11" s="133">
        <f t="shared" ca="1" si="90"/>
        <v>0</v>
      </c>
      <c r="CT11" s="95"/>
      <c r="CU11" s="150">
        <f>IF(AND(Summary!H19&lt;COMP,Summary!H18&lt;COMP),0,1)</f>
        <v>0</v>
      </c>
      <c r="CV11" s="152">
        <f t="shared" ca="1" si="13"/>
        <v>0</v>
      </c>
      <c r="CW11" s="114">
        <f t="shared" ca="1" si="14"/>
        <v>0</v>
      </c>
      <c r="CX11" s="101">
        <f t="shared" ca="1" si="15"/>
        <v>0</v>
      </c>
      <c r="CY11" s="156">
        <f t="shared" ca="1" si="16"/>
        <v>0</v>
      </c>
      <c r="CZ11" s="114">
        <f t="shared" ca="1" si="17"/>
        <v>0</v>
      </c>
      <c r="DA11" s="114">
        <f t="shared" ca="1" si="18"/>
        <v>0</v>
      </c>
      <c r="DB11" s="114">
        <f t="shared" ca="1" si="91"/>
        <v>0</v>
      </c>
      <c r="DC11" s="114">
        <f t="shared" ca="1" si="19"/>
        <v>0</v>
      </c>
      <c r="DD11" s="114">
        <f t="shared" ca="1" si="20"/>
        <v>0</v>
      </c>
      <c r="DE11" s="101">
        <f t="shared" ca="1" si="21"/>
        <v>0</v>
      </c>
      <c r="DF11" s="97"/>
      <c r="DG11" s="115">
        <f t="shared" si="92"/>
        <v>0</v>
      </c>
      <c r="DH11" s="116">
        <f t="shared" ca="1" si="93"/>
        <v>0</v>
      </c>
      <c r="DI11" s="159">
        <f t="shared" ca="1" si="94"/>
        <v>0</v>
      </c>
      <c r="DJ11" s="133">
        <f t="shared" ca="1" si="95"/>
        <v>0</v>
      </c>
      <c r="DK11" s="133" t="str">
        <f ca="1">IF(DK10="",VLOOKUP(DJ11,List!$M$1:$N$8,2,0),Calculations!DK10)</f>
        <v/>
      </c>
      <c r="DL11" s="133" t="str">
        <f t="shared" ca="1" si="96"/>
        <v/>
      </c>
      <c r="DM11" s="163" t="str">
        <f t="shared" ca="1" si="97"/>
        <v/>
      </c>
      <c r="DN11" s="163">
        <f t="shared" ca="1" si="98"/>
        <v>0</v>
      </c>
      <c r="DO11" s="98"/>
      <c r="DP11" s="95"/>
      <c r="DQ11" s="133">
        <f t="shared" ca="1" si="99"/>
        <v>0</v>
      </c>
      <c r="DR11" s="109">
        <f t="shared" ca="1" si="100"/>
        <v>0</v>
      </c>
      <c r="DS11" s="93">
        <f t="shared" ca="1" si="101"/>
        <v>0</v>
      </c>
      <c r="DT11" s="109">
        <f t="shared" ca="1" si="102"/>
        <v>0</v>
      </c>
      <c r="DU11" s="93">
        <f t="shared" ca="1" si="103"/>
        <v>0</v>
      </c>
      <c r="DV11" s="133">
        <f t="shared" ca="1" si="104"/>
        <v>0</v>
      </c>
      <c r="DW11" s="133">
        <f t="shared" ca="1" si="105"/>
        <v>0</v>
      </c>
      <c r="DX11" s="109">
        <f t="shared" ca="1" si="106"/>
        <v>0</v>
      </c>
      <c r="DY11" s="96">
        <f t="shared" ca="1" si="107"/>
        <v>0</v>
      </c>
      <c r="DZ11" s="108">
        <f t="shared" ca="1" si="108"/>
        <v>0</v>
      </c>
      <c r="EA11" s="108">
        <f t="shared" ca="1" si="109"/>
        <v>0</v>
      </c>
      <c r="EB11" s="108">
        <f t="shared" ca="1" si="110"/>
        <v>0</v>
      </c>
      <c r="EC11" s="108">
        <f t="shared" ca="1" si="111"/>
        <v>0</v>
      </c>
      <c r="ED11" s="108">
        <f t="shared" ca="1" si="112"/>
        <v>0</v>
      </c>
      <c r="EE11" s="108">
        <f t="shared" ca="1" si="113"/>
        <v>0</v>
      </c>
      <c r="EF11" s="103">
        <f t="shared" si="114"/>
        <v>0</v>
      </c>
      <c r="EG11" s="103">
        <f ca="1">SUM(DZ7:EB10,EA11:EB11)</f>
        <v>0</v>
      </c>
      <c r="EH11" s="103">
        <f ca="1">SUM(DZ7:EB10,DZ11,EB11)</f>
        <v>0</v>
      </c>
      <c r="EI11" s="103">
        <f ca="1">SUM(DZ7:EB10,DZ11:EA11)</f>
        <v>0</v>
      </c>
      <c r="EJ11" s="103">
        <f ca="1">SUM(DZ7:EF10,DZ11:EE11)</f>
        <v>0</v>
      </c>
      <c r="EK11" s="103"/>
    </row>
    <row r="12" spans="1:141">
      <c r="A12" s="94">
        <f>Summary!E20</f>
        <v>45366</v>
      </c>
      <c r="B12" s="109">
        <f>ROUND(IF(Summary!$E$6&lt;Summary!E20,IF(AND(Summary!H19&lt;FICA,Summary!H20&lt;FICA),Summary!G20*CRUnderFICA,IF(AND(Summary!H19&gt;FICA,Summary!H20&gt;FICA),Summary!G20*CRCoverFICA,IF(AND(Summary!H19&lt;FICA,Summary!H20&gt;FICA),((Summary!H20-FICA)*CRCoverFICA)+(FICA-Summary!H19)*CRUnderFICA)))),2)</f>
        <v>0</v>
      </c>
      <c r="C12" s="169">
        <f>ROUND(Summary!G20*Summary!K20,2)</f>
        <v>0</v>
      </c>
      <c r="D12" s="169">
        <f>ROUND(Summary!G20*Summary!J20,2)</f>
        <v>0</v>
      </c>
      <c r="E12" s="169">
        <f>Summary!G20*Summary!N20</f>
        <v>0</v>
      </c>
      <c r="F12" s="169">
        <f t="shared" si="22"/>
        <v>0</v>
      </c>
      <c r="G12" s="169">
        <f>ROUND(IF(F12&lt;=RHAlimit,Summary!O20*Summary!G20,IF(Calculations!F12&gt;RHAlimit,IF(AND(Calculations!F11&lt;RHAlimit,Calculations!F12&gt;RHAlimit),RHAlimit-Calculations!F11),0)),2)</f>
        <v>0</v>
      </c>
      <c r="H12" s="169">
        <f>Summary!G20*Summary!L20</f>
        <v>0</v>
      </c>
      <c r="I12" s="96">
        <f>Summary!G20*Summary!M20</f>
        <v>0</v>
      </c>
      <c r="J12" s="92">
        <f t="shared" si="23"/>
        <v>0</v>
      </c>
      <c r="K12" s="169">
        <f t="shared" si="24"/>
        <v>0</v>
      </c>
      <c r="L12" s="170">
        <f t="shared" si="25"/>
        <v>0</v>
      </c>
      <c r="M12" s="169">
        <f t="shared" si="26"/>
        <v>0</v>
      </c>
      <c r="N12" s="170">
        <f t="shared" si="27"/>
        <v>0</v>
      </c>
      <c r="O12" s="169">
        <f t="shared" si="28"/>
        <v>0</v>
      </c>
      <c r="P12" s="169">
        <f t="shared" si="29"/>
        <v>0</v>
      </c>
      <c r="Q12" s="93">
        <f t="shared" si="30"/>
        <v>0</v>
      </c>
      <c r="R12" s="133">
        <f t="shared" si="115"/>
        <v>0</v>
      </c>
      <c r="S12" s="92">
        <f>ROUND(IF(Summary!H20&lt;=COMP,Calculations!B12,IF(AND(Summary!H20&gt;COMP,Summary!H19&lt;COMP),IF(Summary!H19&lt;FICA,(COMP-FICA)*CRCoverFICA+(FICA-Summary!H19)*CRCUnderFICA,(COMP-Summary!H19)*CRCoverFICA),0)),2)</f>
        <v>0</v>
      </c>
      <c r="T12" s="169">
        <f>ROUND(IF(Summary!H20&lt;=COMP,Calculations!C12,IF(AND(Summary!H20&gt;COMP,Summary!H19&lt;COMP),(COMP-Summary!H19)*Summary!K20)),2)</f>
        <v>0</v>
      </c>
      <c r="U12" s="170">
        <f>ROUND(IF(Summary!H20&lt;=COMP,Calculations!D12,IF(AND(Summary!H20&gt;COMP,Summary!H19&lt;COMP),(COMP-Summary!H19)*Summary!J20,0)),2)</f>
        <v>0</v>
      </c>
      <c r="V12" s="169">
        <f>ROUND(IF(Summary!H20&lt;=COMP,Calculations!E12,IF(AND(Summary!H20&gt;COMP,Summary!H19&lt;COMP),(COMP-Summary!H19)*Summary!N20,0)),2)</f>
        <v>0</v>
      </c>
      <c r="W12" s="169">
        <f>ROUND(IF(Summary!H20&lt;=COMP,Calculations!G12,IF(AND(Summary!H20&gt;COMP,Summary!H19&lt;COMP),MIN(Calculations!G12,(COMP-Summary!H19)*Summary!O20),0)),2)</f>
        <v>0</v>
      </c>
      <c r="X12" s="169">
        <f>ROUND(IF(Summary!H20&lt;=COMP,Calculations!H12,IF(AND(Summary!H20&gt;COMP,Summary!H19&lt;COMP),(COMP-Summary!H19)*Summary!L20,0)),2)</f>
        <v>0</v>
      </c>
      <c r="Y12" s="96">
        <f>ROUND(IF(Summary!H20&lt;=COMP,Calculations!I12,IF(AND(Summary!H20&gt;COMP,Summary!H19&lt;COMP),(COMP-Summary!H19)*Summary!M20)),2)</f>
        <v>0</v>
      </c>
      <c r="Z12" s="92">
        <f t="shared" si="31"/>
        <v>0</v>
      </c>
      <c r="AA12" s="169">
        <f t="shared" si="32"/>
        <v>0</v>
      </c>
      <c r="AB12" s="95">
        <f t="shared" si="33"/>
        <v>0</v>
      </c>
      <c r="AC12" s="169">
        <f t="shared" si="34"/>
        <v>0</v>
      </c>
      <c r="AD12" s="170">
        <f t="shared" si="35"/>
        <v>0</v>
      </c>
      <c r="AE12" s="169">
        <f t="shared" si="36"/>
        <v>0</v>
      </c>
      <c r="AF12" s="170">
        <f t="shared" si="37"/>
        <v>0</v>
      </c>
      <c r="AG12" s="93">
        <f t="shared" si="38"/>
        <v>0</v>
      </c>
      <c r="AH12" s="109">
        <f t="shared" si="39"/>
        <v>0</v>
      </c>
      <c r="AI12" s="96">
        <f t="shared" si="40"/>
        <v>0</v>
      </c>
      <c r="AJ12" s="92">
        <f t="shared" si="41"/>
        <v>0</v>
      </c>
      <c r="AK12" s="171">
        <f t="shared" ca="1" si="1"/>
        <v>0</v>
      </c>
      <c r="AL12" s="171">
        <f>ROUND(IF(Summary!H20&lt;=COMP,Calculations!D12,IF(AND(Summary!H20&gt;COMP,Summary!H19&lt;COMP),(COMP-Summary!H19)*Summary!J20,0)),2)</f>
        <v>0</v>
      </c>
      <c r="AM12" s="171">
        <f t="shared" ca="1" si="42"/>
        <v>0</v>
      </c>
      <c r="AN12" s="170">
        <f t="shared" ca="1" si="43"/>
        <v>0</v>
      </c>
      <c r="AO12" s="169">
        <f t="shared" si="44"/>
        <v>0</v>
      </c>
      <c r="AP12" s="96">
        <f t="shared" si="45"/>
        <v>0</v>
      </c>
      <c r="AQ12" s="109">
        <f t="shared" si="46"/>
        <v>0</v>
      </c>
      <c r="AR12" s="172">
        <f t="shared" si="47"/>
        <v>0</v>
      </c>
      <c r="AS12" s="173">
        <f t="shared" si="48"/>
        <v>0</v>
      </c>
      <c r="AT12" s="109">
        <f t="shared" ca="1" si="2"/>
        <v>0</v>
      </c>
      <c r="AU12" s="169">
        <f t="shared" ca="1" si="49"/>
        <v>0</v>
      </c>
      <c r="AV12" s="95">
        <f t="shared" ca="1" si="50"/>
        <v>0</v>
      </c>
      <c r="AW12" s="109">
        <f t="shared" si="51"/>
        <v>0</v>
      </c>
      <c r="AX12" s="96">
        <f t="shared" si="52"/>
        <v>0</v>
      </c>
      <c r="AY12" s="133">
        <f t="shared" ca="1" si="53"/>
        <v>0</v>
      </c>
      <c r="AZ12" s="109">
        <f t="shared" ca="1" si="54"/>
        <v>0</v>
      </c>
      <c r="BA12" s="96">
        <f t="shared" ca="1" si="55"/>
        <v>0</v>
      </c>
      <c r="BB12" s="109">
        <f t="shared" ca="1" si="56"/>
        <v>0</v>
      </c>
      <c r="BC12" s="96">
        <f t="shared" ca="1" si="57"/>
        <v>0</v>
      </c>
      <c r="BD12" s="133">
        <f t="shared" ca="1" si="58"/>
        <v>0</v>
      </c>
      <c r="BE12" s="133">
        <f t="shared" ca="1" si="59"/>
        <v>0</v>
      </c>
      <c r="BF12" s="92">
        <f t="shared" ca="1" si="60"/>
        <v>0</v>
      </c>
      <c r="BG12" s="133">
        <f t="shared" ca="1" si="4"/>
        <v>0</v>
      </c>
      <c r="BH12" s="109">
        <f t="shared" ca="1" si="5"/>
        <v>0</v>
      </c>
      <c r="BI12" s="96">
        <f t="shared" ca="1" si="61"/>
        <v>0</v>
      </c>
      <c r="BJ12" s="109">
        <f t="shared" ca="1" si="62"/>
        <v>0</v>
      </c>
      <c r="BK12" s="96">
        <f t="shared" ca="1" si="63"/>
        <v>0</v>
      </c>
      <c r="BL12" s="133">
        <f t="shared" ca="1" si="64"/>
        <v>0</v>
      </c>
      <c r="BM12" s="133">
        <f t="shared" ca="1" si="6"/>
        <v>0</v>
      </c>
      <c r="BN12" s="109">
        <f t="shared" si="65"/>
        <v>0</v>
      </c>
      <c r="BO12" s="96">
        <f t="shared" ca="1" si="66"/>
        <v>0</v>
      </c>
      <c r="BP12" s="109">
        <f t="shared" ca="1" si="67"/>
        <v>0</v>
      </c>
      <c r="BQ12" s="95">
        <f t="shared" ca="1" si="68"/>
        <v>0</v>
      </c>
      <c r="BR12" s="133">
        <f t="shared" ca="1" si="69"/>
        <v>0</v>
      </c>
      <c r="BS12" s="109">
        <f t="shared" ca="1" si="70"/>
        <v>0</v>
      </c>
      <c r="BT12" s="96">
        <f t="shared" ca="1" si="71"/>
        <v>0</v>
      </c>
      <c r="BU12" s="109">
        <f t="shared" ca="1" si="72"/>
        <v>0</v>
      </c>
      <c r="BV12" s="95">
        <f t="shared" ca="1" si="73"/>
        <v>0</v>
      </c>
      <c r="BW12" s="133">
        <f t="shared" ca="1" si="74"/>
        <v>0</v>
      </c>
      <c r="BX12" s="133">
        <f t="shared" ca="1" si="75"/>
        <v>0</v>
      </c>
      <c r="BY12" s="133">
        <f t="shared" ca="1" si="76"/>
        <v>0</v>
      </c>
      <c r="BZ12" s="95"/>
      <c r="CA12" s="133">
        <f t="shared" ca="1" si="8"/>
        <v>0</v>
      </c>
      <c r="CB12" s="109">
        <f t="shared" ca="1" si="9"/>
        <v>0</v>
      </c>
      <c r="CC12" s="96">
        <f ca="1">IF(SUM(CB7:CB11,CD7:CD11,CF7:CF11)&gt;Summary!$C$33,0,IF(AND(AZ12&lt;Total,BA12&lt;Total),U12,IF(AND(BA12&gt;=Total,AZ12&lt;Total),Total-AZ12,0)))</f>
        <v>0</v>
      </c>
      <c r="CD12" s="109">
        <f t="shared" ca="1" si="77"/>
        <v>0</v>
      </c>
      <c r="CE12" s="93">
        <f t="shared" ca="1" si="10"/>
        <v>0</v>
      </c>
      <c r="CF12" s="133">
        <f t="shared" ca="1" si="78"/>
        <v>0</v>
      </c>
      <c r="CG12" s="184">
        <f t="shared" ca="1" si="11"/>
        <v>0</v>
      </c>
      <c r="CH12" s="109">
        <f t="shared" ca="1" si="79"/>
        <v>0</v>
      </c>
      <c r="CI12" s="96">
        <f t="shared" ca="1" si="80"/>
        <v>0</v>
      </c>
      <c r="CJ12" s="109">
        <f t="shared" ca="1" si="81"/>
        <v>0</v>
      </c>
      <c r="CK12" s="96">
        <f ca="1">MAX(D12-CC12)</f>
        <v>0</v>
      </c>
      <c r="CL12" s="133">
        <f t="shared" ca="1" si="83"/>
        <v>0</v>
      </c>
      <c r="CM12" s="109">
        <f t="shared" ca="1" si="84"/>
        <v>0</v>
      </c>
      <c r="CN12" s="96">
        <f t="shared" ca="1" si="85"/>
        <v>0</v>
      </c>
      <c r="CO12" s="109">
        <f t="shared" ca="1" si="86"/>
        <v>0</v>
      </c>
      <c r="CP12" s="96">
        <f t="shared" ca="1" si="87"/>
        <v>0</v>
      </c>
      <c r="CQ12" s="133">
        <f t="shared" ca="1" si="88"/>
        <v>0</v>
      </c>
      <c r="CR12" s="133">
        <f t="shared" ca="1" si="89"/>
        <v>0</v>
      </c>
      <c r="CS12" s="133">
        <f t="shared" ca="1" si="90"/>
        <v>0</v>
      </c>
      <c r="CT12" s="95"/>
      <c r="CU12" s="150">
        <f>IF(AND(Summary!H20&lt;COMP,Summary!H19&lt;COMP),0,1)</f>
        <v>0</v>
      </c>
      <c r="CV12" s="152">
        <f t="shared" ca="1" si="13"/>
        <v>0</v>
      </c>
      <c r="CW12" s="114">
        <f t="shared" ca="1" si="14"/>
        <v>0</v>
      </c>
      <c r="CX12" s="101">
        <f t="shared" ca="1" si="15"/>
        <v>0</v>
      </c>
      <c r="CY12" s="156">
        <f t="shared" ca="1" si="16"/>
        <v>0</v>
      </c>
      <c r="CZ12" s="114">
        <f t="shared" ca="1" si="17"/>
        <v>0</v>
      </c>
      <c r="DA12" s="114">
        <f t="shared" ca="1" si="18"/>
        <v>0</v>
      </c>
      <c r="DB12" s="114">
        <f t="shared" ca="1" si="91"/>
        <v>0</v>
      </c>
      <c r="DC12" s="114">
        <f t="shared" ca="1" si="19"/>
        <v>0</v>
      </c>
      <c r="DD12" s="114">
        <f t="shared" ca="1" si="20"/>
        <v>0</v>
      </c>
      <c r="DE12" s="101">
        <f t="shared" ca="1" si="21"/>
        <v>0</v>
      </c>
      <c r="DF12" s="97"/>
      <c r="DG12" s="115">
        <f t="shared" si="92"/>
        <v>0</v>
      </c>
      <c r="DH12" s="116">
        <f t="shared" ca="1" si="93"/>
        <v>0</v>
      </c>
      <c r="DI12" s="159">
        <f t="shared" ca="1" si="94"/>
        <v>0</v>
      </c>
      <c r="DJ12" s="133">
        <f t="shared" ca="1" si="95"/>
        <v>0</v>
      </c>
      <c r="DK12" s="133" t="str">
        <f ca="1">IF(DK11="",VLOOKUP(DJ12,List!$M$1:$N$8,2,0),Calculations!DK11)</f>
        <v/>
      </c>
      <c r="DL12" s="133" t="str">
        <f t="shared" ca="1" si="96"/>
        <v/>
      </c>
      <c r="DM12" s="163" t="str">
        <f t="shared" ca="1" si="97"/>
        <v/>
      </c>
      <c r="DN12" s="163">
        <f t="shared" ca="1" si="98"/>
        <v>0</v>
      </c>
      <c r="DO12" s="98"/>
      <c r="DP12" s="95"/>
      <c r="DQ12" s="133">
        <f t="shared" ca="1" si="99"/>
        <v>0</v>
      </c>
      <c r="DR12" s="109">
        <f t="shared" ca="1" si="100"/>
        <v>0</v>
      </c>
      <c r="DS12" s="93">
        <f t="shared" ca="1" si="101"/>
        <v>0</v>
      </c>
      <c r="DT12" s="109">
        <f t="shared" ca="1" si="102"/>
        <v>0</v>
      </c>
      <c r="DU12" s="93">
        <f t="shared" ca="1" si="103"/>
        <v>0</v>
      </c>
      <c r="DV12" s="133">
        <f t="shared" ca="1" si="104"/>
        <v>0</v>
      </c>
      <c r="DW12" s="133">
        <f t="shared" ca="1" si="105"/>
        <v>0</v>
      </c>
      <c r="DX12" s="109">
        <f t="shared" ca="1" si="106"/>
        <v>0</v>
      </c>
      <c r="DY12" s="96">
        <f t="shared" ca="1" si="107"/>
        <v>0</v>
      </c>
      <c r="DZ12" s="108">
        <f t="shared" ca="1" si="108"/>
        <v>0</v>
      </c>
      <c r="EA12" s="108">
        <f t="shared" ca="1" si="109"/>
        <v>0</v>
      </c>
      <c r="EB12" s="108">
        <f t="shared" ca="1" si="110"/>
        <v>0</v>
      </c>
      <c r="EC12" s="108">
        <f t="shared" ca="1" si="111"/>
        <v>0</v>
      </c>
      <c r="ED12" s="108">
        <f t="shared" ca="1" si="112"/>
        <v>0</v>
      </c>
      <c r="EE12" s="108">
        <f t="shared" ca="1" si="113"/>
        <v>0</v>
      </c>
      <c r="EF12" s="103">
        <f t="shared" si="114"/>
        <v>0</v>
      </c>
      <c r="EG12" s="103">
        <f ca="1">SUM(DZ7:EB11,EA12:EB12)</f>
        <v>0</v>
      </c>
      <c r="EH12" s="103">
        <f ca="1">SUM(DZ7:EB11,DZ12,EB12)</f>
        <v>0</v>
      </c>
      <c r="EI12" s="103">
        <f ca="1">SUM(DZ7:EB11,DZ12:EA12)</f>
        <v>0</v>
      </c>
      <c r="EJ12" s="103">
        <f ca="1">SUM(DZ7:EF11,DZ12:EE12)</f>
        <v>0</v>
      </c>
      <c r="EK12" s="103"/>
    </row>
    <row r="13" spans="1:141">
      <c r="A13" s="94">
        <f>Summary!E21</f>
        <v>45382</v>
      </c>
      <c r="B13" s="109">
        <f>ROUND(IF(Summary!$E$6&lt;Summary!E21,IF(AND(Summary!H20&lt;FICA,Summary!H21&lt;FICA),Summary!G21*CRUnderFICA,IF(AND(Summary!H20&gt;FICA,Summary!H21&gt;FICA),Summary!G21*CRCoverFICA,IF(AND(Summary!H20&lt;FICA,Summary!H21&gt;FICA),((Summary!H21-FICA)*CRCoverFICA)+(FICA-Summary!H20)*CRUnderFICA)))),2)</f>
        <v>0</v>
      </c>
      <c r="C13" s="169">
        <f>ROUND(Summary!G21*Summary!K21,2)</f>
        <v>0</v>
      </c>
      <c r="D13" s="169">
        <f>ROUND(Summary!G21*Summary!J21,2)</f>
        <v>0</v>
      </c>
      <c r="E13" s="169">
        <f>Summary!G21*Summary!N21</f>
        <v>0</v>
      </c>
      <c r="F13" s="169">
        <f t="shared" si="22"/>
        <v>0</v>
      </c>
      <c r="G13" s="169">
        <f>ROUND(IF(F13&lt;=RHAlimit,Summary!O21*Summary!G21,IF(Calculations!F13&gt;RHAlimit,IF(AND(Calculations!F12&lt;RHAlimit,Calculations!F13&gt;RHAlimit),RHAlimit-Calculations!F12),0)),2)</f>
        <v>0</v>
      </c>
      <c r="H13" s="169">
        <f>Summary!G21*Summary!L21</f>
        <v>0</v>
      </c>
      <c r="I13" s="96">
        <f>Summary!G21*Summary!M21</f>
        <v>0</v>
      </c>
      <c r="J13" s="92">
        <f t="shared" si="23"/>
        <v>0</v>
      </c>
      <c r="K13" s="169">
        <f t="shared" si="24"/>
        <v>0</v>
      </c>
      <c r="L13" s="170">
        <f t="shared" si="25"/>
        <v>0</v>
      </c>
      <c r="M13" s="169">
        <f t="shared" si="26"/>
        <v>0</v>
      </c>
      <c r="N13" s="170">
        <f t="shared" si="27"/>
        <v>0</v>
      </c>
      <c r="O13" s="169">
        <f t="shared" si="28"/>
        <v>0</v>
      </c>
      <c r="P13" s="169">
        <f t="shared" si="29"/>
        <v>0</v>
      </c>
      <c r="Q13" s="93">
        <f t="shared" si="30"/>
        <v>0</v>
      </c>
      <c r="R13" s="133">
        <f t="shared" si="115"/>
        <v>0</v>
      </c>
      <c r="S13" s="92">
        <f>ROUND(IF(Summary!H21&lt;=COMP,Calculations!B13,IF(AND(Summary!H21&gt;COMP,Summary!H20&lt;COMP),IF(Summary!H20&lt;FICA,(COMP-FICA)*CRCoverFICA+(FICA-Summary!H20)*CRCUnderFICA,(COMP-Summary!H20)*CRCoverFICA),0)),2)</f>
        <v>0</v>
      </c>
      <c r="T13" s="169">
        <f>ROUND(IF(Summary!H21&lt;=COMP,Calculations!C13,IF(AND(Summary!H21&gt;COMP,Summary!H20&lt;COMP),(COMP-Summary!H20)*Summary!K21)),2)</f>
        <v>0</v>
      </c>
      <c r="U13" s="170">
        <f>ROUND(IF(Summary!H21&lt;=COMP,Calculations!D13,IF(AND(Summary!H21&gt;COMP,Summary!H20&lt;COMP),(COMP-Summary!H20)*Summary!J21,0)),2)</f>
        <v>0</v>
      </c>
      <c r="V13" s="169">
        <f>ROUND(IF(Summary!H21&lt;=COMP,Calculations!E13,IF(AND(Summary!H21&gt;COMP,Summary!H20&lt;COMP),(COMP-Summary!H20)*Summary!N21,0)),2)</f>
        <v>0</v>
      </c>
      <c r="W13" s="169">
        <f>ROUND(IF(Summary!H21&lt;=COMP,Calculations!G13,IF(AND(Summary!H21&gt;COMP,Summary!H20&lt;COMP),MIN(Calculations!G13,(COMP-Summary!H20)*Summary!O21),0)),2)</f>
        <v>0</v>
      </c>
      <c r="X13" s="169">
        <f>ROUND(IF(Summary!H21&lt;=COMP,Calculations!H13,IF(AND(Summary!H21&gt;COMP,Summary!H20&lt;COMP),(COMP-Summary!H20)*Summary!L21,0)),2)</f>
        <v>0</v>
      </c>
      <c r="Y13" s="96">
        <f>ROUND(IF(Summary!H21&lt;=COMP,Calculations!I13,IF(AND(Summary!H21&gt;COMP,Summary!H20&lt;COMP),(COMP-Summary!H20)*Summary!M21)),2)</f>
        <v>0</v>
      </c>
      <c r="Z13" s="92">
        <f t="shared" si="31"/>
        <v>0</v>
      </c>
      <c r="AA13" s="169">
        <f t="shared" si="32"/>
        <v>0</v>
      </c>
      <c r="AB13" s="95">
        <f t="shared" si="33"/>
        <v>0</v>
      </c>
      <c r="AC13" s="169">
        <f t="shared" si="34"/>
        <v>0</v>
      </c>
      <c r="AD13" s="170">
        <f t="shared" si="35"/>
        <v>0</v>
      </c>
      <c r="AE13" s="169">
        <f t="shared" si="36"/>
        <v>0</v>
      </c>
      <c r="AF13" s="170">
        <f t="shared" si="37"/>
        <v>0</v>
      </c>
      <c r="AG13" s="93">
        <f t="shared" si="38"/>
        <v>0</v>
      </c>
      <c r="AH13" s="109">
        <f t="shared" si="39"/>
        <v>0</v>
      </c>
      <c r="AI13" s="96">
        <f t="shared" si="40"/>
        <v>0</v>
      </c>
      <c r="AJ13" s="92">
        <f t="shared" si="41"/>
        <v>0</v>
      </c>
      <c r="AK13" s="171">
        <f t="shared" ca="1" si="1"/>
        <v>0</v>
      </c>
      <c r="AL13" s="171">
        <f>ROUND(IF(Summary!H21&lt;=COMP,Calculations!D13,IF(AND(Summary!H21&gt;COMP,Summary!H20&lt;COMP),(COMP-Summary!H20)*Summary!J21,0)),2)</f>
        <v>0</v>
      </c>
      <c r="AM13" s="171">
        <f t="shared" ca="1" si="42"/>
        <v>0</v>
      </c>
      <c r="AN13" s="170">
        <f t="shared" ca="1" si="43"/>
        <v>0</v>
      </c>
      <c r="AO13" s="169">
        <f t="shared" si="44"/>
        <v>0</v>
      </c>
      <c r="AP13" s="96">
        <f t="shared" si="45"/>
        <v>0</v>
      </c>
      <c r="AQ13" s="109">
        <f t="shared" si="46"/>
        <v>0</v>
      </c>
      <c r="AR13" s="172">
        <f t="shared" si="47"/>
        <v>0</v>
      </c>
      <c r="AS13" s="173">
        <f t="shared" si="48"/>
        <v>0</v>
      </c>
      <c r="AT13" s="109">
        <f t="shared" ca="1" si="2"/>
        <v>0</v>
      </c>
      <c r="AU13" s="169">
        <f t="shared" ca="1" si="49"/>
        <v>0</v>
      </c>
      <c r="AV13" s="95">
        <f t="shared" ca="1" si="50"/>
        <v>0</v>
      </c>
      <c r="AW13" s="109">
        <f t="shared" si="51"/>
        <v>0</v>
      </c>
      <c r="AX13" s="96">
        <f t="shared" si="52"/>
        <v>0</v>
      </c>
      <c r="AY13" s="133">
        <f t="shared" ca="1" si="53"/>
        <v>0</v>
      </c>
      <c r="AZ13" s="109">
        <f t="shared" ca="1" si="54"/>
        <v>0</v>
      </c>
      <c r="BA13" s="96">
        <f t="shared" ca="1" si="55"/>
        <v>0</v>
      </c>
      <c r="BB13" s="109">
        <f t="shared" ca="1" si="56"/>
        <v>0</v>
      </c>
      <c r="BC13" s="96">
        <f t="shared" ca="1" si="57"/>
        <v>0</v>
      </c>
      <c r="BD13" s="133">
        <f t="shared" ca="1" si="58"/>
        <v>0</v>
      </c>
      <c r="BE13" s="133">
        <f t="shared" ca="1" si="59"/>
        <v>0</v>
      </c>
      <c r="BF13" s="92">
        <f t="shared" ca="1" si="60"/>
        <v>0</v>
      </c>
      <c r="BG13" s="133">
        <f t="shared" ca="1" si="4"/>
        <v>0</v>
      </c>
      <c r="BH13" s="109">
        <f t="shared" ca="1" si="5"/>
        <v>0</v>
      </c>
      <c r="BI13" s="96">
        <f t="shared" ca="1" si="61"/>
        <v>0</v>
      </c>
      <c r="BJ13" s="109">
        <f t="shared" ca="1" si="62"/>
        <v>0</v>
      </c>
      <c r="BK13" s="96">
        <f t="shared" ca="1" si="63"/>
        <v>0</v>
      </c>
      <c r="BL13" s="133">
        <f t="shared" ca="1" si="64"/>
        <v>0</v>
      </c>
      <c r="BM13" s="133">
        <f t="shared" ca="1" si="6"/>
        <v>0</v>
      </c>
      <c r="BN13" s="109">
        <f t="shared" si="65"/>
        <v>0</v>
      </c>
      <c r="BO13" s="96">
        <f t="shared" ca="1" si="66"/>
        <v>0</v>
      </c>
      <c r="BP13" s="109">
        <f t="shared" ca="1" si="67"/>
        <v>0</v>
      </c>
      <c r="BQ13" s="95">
        <f t="shared" ca="1" si="68"/>
        <v>0</v>
      </c>
      <c r="BR13" s="133">
        <f t="shared" ca="1" si="69"/>
        <v>0</v>
      </c>
      <c r="BS13" s="109">
        <f t="shared" ca="1" si="70"/>
        <v>0</v>
      </c>
      <c r="BT13" s="96">
        <f t="shared" ca="1" si="71"/>
        <v>0</v>
      </c>
      <c r="BU13" s="109">
        <f t="shared" ca="1" si="72"/>
        <v>0</v>
      </c>
      <c r="BV13" s="95">
        <f t="shared" ca="1" si="73"/>
        <v>0</v>
      </c>
      <c r="BW13" s="133">
        <f t="shared" ca="1" si="74"/>
        <v>0</v>
      </c>
      <c r="BX13" s="133">
        <f t="shared" ca="1" si="75"/>
        <v>0</v>
      </c>
      <c r="BY13" s="133">
        <f t="shared" ca="1" si="76"/>
        <v>0</v>
      </c>
      <c r="BZ13" s="95"/>
      <c r="CA13" s="133">
        <f t="shared" ca="1" si="8"/>
        <v>0</v>
      </c>
      <c r="CB13" s="109">
        <f t="shared" ca="1" si="9"/>
        <v>0</v>
      </c>
      <c r="CC13" s="96">
        <f ca="1">IF(SUM(CB7:CB12,CD7:CD12,CF7:CF12)&gt;Summary!$C$33,0,IF(AND(AZ13&lt;Total,BA13&lt;Total),U13,IF(AND(BA13&gt;=Total,AZ13&lt;Total),Total-AZ13,0)))</f>
        <v>0</v>
      </c>
      <c r="CD13" s="109">
        <f t="shared" ca="1" si="77"/>
        <v>0</v>
      </c>
      <c r="CE13" s="93">
        <f t="shared" ca="1" si="10"/>
        <v>0</v>
      </c>
      <c r="CF13" s="133">
        <f t="shared" ca="1" si="78"/>
        <v>0</v>
      </c>
      <c r="CG13" s="184">
        <f t="shared" ca="1" si="11"/>
        <v>0</v>
      </c>
      <c r="CH13" s="109">
        <f t="shared" ca="1" si="79"/>
        <v>0</v>
      </c>
      <c r="CI13" s="96">
        <f t="shared" ca="1" si="80"/>
        <v>0</v>
      </c>
      <c r="CJ13" s="109">
        <f t="shared" ca="1" si="81"/>
        <v>0</v>
      </c>
      <c r="CK13" s="96">
        <f t="shared" ca="1" si="82"/>
        <v>0</v>
      </c>
      <c r="CL13" s="133">
        <f t="shared" ca="1" si="83"/>
        <v>0</v>
      </c>
      <c r="CM13" s="109">
        <f t="shared" ca="1" si="84"/>
        <v>0</v>
      </c>
      <c r="CN13" s="96">
        <f t="shared" ca="1" si="85"/>
        <v>0</v>
      </c>
      <c r="CO13" s="109">
        <f t="shared" ca="1" si="86"/>
        <v>0</v>
      </c>
      <c r="CP13" s="96">
        <f t="shared" ca="1" si="87"/>
        <v>0</v>
      </c>
      <c r="CQ13" s="133">
        <f t="shared" ca="1" si="88"/>
        <v>0</v>
      </c>
      <c r="CR13" s="133">
        <f t="shared" ca="1" si="89"/>
        <v>0</v>
      </c>
      <c r="CS13" s="133">
        <f t="shared" ca="1" si="90"/>
        <v>0</v>
      </c>
      <c r="CT13" s="95"/>
      <c r="CU13" s="150">
        <f>IF(AND(Summary!H21&lt;COMP,Summary!H20&lt;COMP),0,1)</f>
        <v>0</v>
      </c>
      <c r="CV13" s="152">
        <f t="shared" ca="1" si="13"/>
        <v>0</v>
      </c>
      <c r="CW13" s="114">
        <f t="shared" ca="1" si="14"/>
        <v>0</v>
      </c>
      <c r="CX13" s="101">
        <f t="shared" ca="1" si="15"/>
        <v>0</v>
      </c>
      <c r="CY13" s="156">
        <f t="shared" ca="1" si="16"/>
        <v>0</v>
      </c>
      <c r="CZ13" s="114">
        <f t="shared" ca="1" si="17"/>
        <v>0</v>
      </c>
      <c r="DA13" s="114">
        <f t="shared" ca="1" si="18"/>
        <v>0</v>
      </c>
      <c r="DB13" s="114">
        <f t="shared" ca="1" si="91"/>
        <v>0</v>
      </c>
      <c r="DC13" s="114">
        <f t="shared" ca="1" si="19"/>
        <v>0</v>
      </c>
      <c r="DD13" s="114">
        <f t="shared" ca="1" si="20"/>
        <v>0</v>
      </c>
      <c r="DE13" s="101">
        <f t="shared" ca="1" si="21"/>
        <v>0</v>
      </c>
      <c r="DF13" s="97"/>
      <c r="DG13" s="115">
        <f t="shared" si="92"/>
        <v>0</v>
      </c>
      <c r="DH13" s="116">
        <f t="shared" ca="1" si="93"/>
        <v>0</v>
      </c>
      <c r="DI13" s="159">
        <f t="shared" ca="1" si="94"/>
        <v>0</v>
      </c>
      <c r="DJ13" s="133">
        <f t="shared" ca="1" si="95"/>
        <v>0</v>
      </c>
      <c r="DK13" s="133" t="str">
        <f ca="1">IF(DK12="",VLOOKUP(DJ13,List!$M$1:$N$8,2,0),Calculations!DK12)</f>
        <v/>
      </c>
      <c r="DL13" s="133" t="str">
        <f t="shared" ca="1" si="96"/>
        <v/>
      </c>
      <c r="DM13" s="163" t="str">
        <f t="shared" ca="1" si="97"/>
        <v/>
      </c>
      <c r="DN13" s="163">
        <f t="shared" ca="1" si="98"/>
        <v>0</v>
      </c>
      <c r="DO13" s="98"/>
      <c r="DP13" s="95"/>
      <c r="DQ13" s="133">
        <f t="shared" ca="1" si="99"/>
        <v>0</v>
      </c>
      <c r="DR13" s="109">
        <f t="shared" ca="1" si="100"/>
        <v>0</v>
      </c>
      <c r="DS13" s="93">
        <f t="shared" ca="1" si="101"/>
        <v>0</v>
      </c>
      <c r="DT13" s="109">
        <f t="shared" ca="1" si="102"/>
        <v>0</v>
      </c>
      <c r="DU13" s="93">
        <f t="shared" ca="1" si="103"/>
        <v>0</v>
      </c>
      <c r="DV13" s="133">
        <f t="shared" ca="1" si="104"/>
        <v>0</v>
      </c>
      <c r="DW13" s="133">
        <f t="shared" ca="1" si="105"/>
        <v>0</v>
      </c>
      <c r="DX13" s="109">
        <f t="shared" ca="1" si="106"/>
        <v>0</v>
      </c>
      <c r="DY13" s="96">
        <f t="shared" ca="1" si="107"/>
        <v>0</v>
      </c>
      <c r="DZ13" s="108">
        <f t="shared" ca="1" si="108"/>
        <v>0</v>
      </c>
      <c r="EA13" s="108">
        <f t="shared" ca="1" si="109"/>
        <v>0</v>
      </c>
      <c r="EB13" s="108">
        <f t="shared" ca="1" si="110"/>
        <v>0</v>
      </c>
      <c r="EC13" s="108">
        <f t="shared" ca="1" si="111"/>
        <v>0</v>
      </c>
      <c r="ED13" s="108">
        <f t="shared" ca="1" si="112"/>
        <v>0</v>
      </c>
      <c r="EE13" s="108">
        <f t="shared" ca="1" si="113"/>
        <v>0</v>
      </c>
      <c r="EF13" s="103">
        <f t="shared" si="114"/>
        <v>0</v>
      </c>
      <c r="EG13" s="103">
        <f ca="1">SUM(DZ7:EB12,EA13:EB13)</f>
        <v>0</v>
      </c>
      <c r="EH13" s="103">
        <f ca="1">SUM(DZ7:EB12,DZ13,EB13)</f>
        <v>0</v>
      </c>
      <c r="EI13" s="103">
        <f ca="1">SUM(DZ7:EB12,DZ13:EA13)</f>
        <v>0</v>
      </c>
      <c r="EJ13" s="103">
        <f ca="1">SUM(DZ7:EF12,DZ13:EE13)</f>
        <v>0</v>
      </c>
      <c r="EK13" s="103"/>
    </row>
    <row r="14" spans="1:141">
      <c r="A14" s="94">
        <f>Summary!E22</f>
        <v>45397</v>
      </c>
      <c r="B14" s="109">
        <f>ROUND(IF(Summary!$E$6&lt;Summary!E22,IF(AND(Summary!H21&lt;FICA,Summary!H22&lt;FICA),Summary!G22*CRUnderFICA,IF(AND(Summary!H21&gt;FICA,Summary!H22&gt;FICA),Summary!G22*CRCoverFICA,IF(AND(Summary!H21&lt;FICA,Summary!H22&gt;FICA),((Summary!H22-FICA)*CRCoverFICA)+(FICA-Summary!H21)*CRUnderFICA)))),2)</f>
        <v>0</v>
      </c>
      <c r="C14" s="169">
        <f>ROUND(Summary!G22*Summary!K22,2)</f>
        <v>0</v>
      </c>
      <c r="D14" s="169">
        <f>ROUND(Summary!G22*Summary!J22,2)</f>
        <v>0</v>
      </c>
      <c r="E14" s="169">
        <f>Summary!G22*Summary!N22</f>
        <v>0</v>
      </c>
      <c r="F14" s="169">
        <f t="shared" si="22"/>
        <v>0</v>
      </c>
      <c r="G14" s="169">
        <f>ROUND(IF(F14&lt;=RHAlimit,Summary!O22*Summary!G22,IF(Calculations!F14&gt;RHAlimit,IF(AND(Calculations!F13&lt;RHAlimit,Calculations!F14&gt;RHAlimit),RHAlimit-Calculations!F13),0)),2)</f>
        <v>0</v>
      </c>
      <c r="H14" s="169">
        <f>Summary!G22*Summary!L22</f>
        <v>0</v>
      </c>
      <c r="I14" s="96">
        <f>Summary!G22*Summary!M22</f>
        <v>0</v>
      </c>
      <c r="J14" s="92">
        <f t="shared" si="23"/>
        <v>0</v>
      </c>
      <c r="K14" s="169">
        <f t="shared" si="24"/>
        <v>0</v>
      </c>
      <c r="L14" s="170">
        <f t="shared" si="25"/>
        <v>0</v>
      </c>
      <c r="M14" s="169">
        <f t="shared" si="26"/>
        <v>0</v>
      </c>
      <c r="N14" s="170">
        <f t="shared" si="27"/>
        <v>0</v>
      </c>
      <c r="O14" s="169">
        <f t="shared" si="28"/>
        <v>0</v>
      </c>
      <c r="P14" s="169">
        <f t="shared" si="29"/>
        <v>0</v>
      </c>
      <c r="Q14" s="93">
        <f t="shared" si="30"/>
        <v>0</v>
      </c>
      <c r="R14" s="133">
        <f t="shared" si="115"/>
        <v>0</v>
      </c>
      <c r="S14" s="92">
        <f>ROUND(IF(Summary!H22&lt;=COMP,Calculations!B14,IF(AND(Summary!H22&gt;COMP,Summary!H21&lt;COMP),IF(Summary!H21&lt;FICA,(COMP-FICA)*CRCoverFICA+(FICA-Summary!H21)*CRCUnderFICA,(COMP-Summary!H21)*CRCoverFICA),0)),2)</f>
        <v>0</v>
      </c>
      <c r="T14" s="169">
        <f>ROUND(IF(Summary!H22&lt;=COMP,Calculations!C14,IF(AND(Summary!H22&gt;COMP,Summary!H21&lt;COMP),(COMP-Summary!H21)*Summary!K22)),2)</f>
        <v>0</v>
      </c>
      <c r="U14" s="170">
        <f>ROUND(IF(Summary!H22&lt;=COMP,Calculations!D14,IF(AND(Summary!H22&gt;COMP,Summary!H21&lt;COMP),(COMP-Summary!H21)*Summary!J22,0)),2)</f>
        <v>0</v>
      </c>
      <c r="V14" s="169">
        <f>ROUND(IF(Summary!H22&lt;=COMP,Calculations!E14,IF(AND(Summary!H22&gt;COMP,Summary!H21&lt;COMP),(COMP-Summary!H21)*Summary!N22,0)),2)</f>
        <v>0</v>
      </c>
      <c r="W14" s="169">
        <f>ROUND(IF(Summary!H22&lt;=COMP,Calculations!G14,IF(AND(Summary!H22&gt;COMP,Summary!H21&lt;COMP),MIN(Calculations!G14,(COMP-Summary!H21)*Summary!O22),0)),2)</f>
        <v>0</v>
      </c>
      <c r="X14" s="169">
        <f>ROUND(IF(Summary!H22&lt;=COMP,Calculations!H14,IF(AND(Summary!H22&gt;COMP,Summary!H21&lt;COMP),(COMP-Summary!H21)*Summary!L22,0)),2)</f>
        <v>0</v>
      </c>
      <c r="Y14" s="96">
        <f>ROUND(IF(Summary!H22&lt;=COMP,Calculations!I14,IF(AND(Summary!H22&gt;COMP,Summary!H21&lt;COMP),(COMP-Summary!H21)*Summary!M22)),2)</f>
        <v>0</v>
      </c>
      <c r="Z14" s="92">
        <f t="shared" si="31"/>
        <v>0</v>
      </c>
      <c r="AA14" s="169">
        <f t="shared" si="32"/>
        <v>0</v>
      </c>
      <c r="AB14" s="95">
        <f t="shared" si="33"/>
        <v>0</v>
      </c>
      <c r="AC14" s="169">
        <f t="shared" si="34"/>
        <v>0</v>
      </c>
      <c r="AD14" s="170">
        <f t="shared" si="35"/>
        <v>0</v>
      </c>
      <c r="AE14" s="169">
        <f t="shared" si="36"/>
        <v>0</v>
      </c>
      <c r="AF14" s="170">
        <f t="shared" si="37"/>
        <v>0</v>
      </c>
      <c r="AG14" s="93">
        <f t="shared" si="38"/>
        <v>0</v>
      </c>
      <c r="AH14" s="109">
        <f t="shared" si="39"/>
        <v>0</v>
      </c>
      <c r="AI14" s="96">
        <f t="shared" si="40"/>
        <v>0</v>
      </c>
      <c r="AJ14" s="92">
        <f t="shared" si="41"/>
        <v>0</v>
      </c>
      <c r="AK14" s="171">
        <f t="shared" ca="1" si="1"/>
        <v>0</v>
      </c>
      <c r="AL14" s="171">
        <f>ROUND(IF(Summary!H22&lt;=COMP,Calculations!D14,IF(AND(Summary!H22&gt;COMP,Summary!H21&lt;COMP),(COMP-Summary!H21)*Summary!J22,0)),2)</f>
        <v>0</v>
      </c>
      <c r="AM14" s="171">
        <f t="shared" ca="1" si="42"/>
        <v>0</v>
      </c>
      <c r="AN14" s="170">
        <f t="shared" ca="1" si="43"/>
        <v>0</v>
      </c>
      <c r="AO14" s="169">
        <f t="shared" si="44"/>
        <v>0</v>
      </c>
      <c r="AP14" s="96">
        <f t="shared" si="45"/>
        <v>0</v>
      </c>
      <c r="AQ14" s="109">
        <f t="shared" si="46"/>
        <v>0</v>
      </c>
      <c r="AR14" s="172">
        <f t="shared" si="47"/>
        <v>0</v>
      </c>
      <c r="AS14" s="173">
        <f t="shared" si="48"/>
        <v>0</v>
      </c>
      <c r="AT14" s="109">
        <f t="shared" ca="1" si="2"/>
        <v>0</v>
      </c>
      <c r="AU14" s="169">
        <f t="shared" ca="1" si="49"/>
        <v>0</v>
      </c>
      <c r="AV14" s="95">
        <f t="shared" ca="1" si="50"/>
        <v>0</v>
      </c>
      <c r="AW14" s="109">
        <f t="shared" si="51"/>
        <v>0</v>
      </c>
      <c r="AX14" s="96">
        <f t="shared" si="52"/>
        <v>0</v>
      </c>
      <c r="AY14" s="133">
        <f t="shared" ca="1" si="53"/>
        <v>0</v>
      </c>
      <c r="AZ14" s="109">
        <f t="shared" ca="1" si="54"/>
        <v>0</v>
      </c>
      <c r="BA14" s="96">
        <f t="shared" ca="1" si="55"/>
        <v>0</v>
      </c>
      <c r="BB14" s="109">
        <f t="shared" ca="1" si="56"/>
        <v>0</v>
      </c>
      <c r="BC14" s="96">
        <f t="shared" ca="1" si="57"/>
        <v>0</v>
      </c>
      <c r="BD14" s="133">
        <f t="shared" ca="1" si="58"/>
        <v>0</v>
      </c>
      <c r="BE14" s="133">
        <f t="shared" ca="1" si="59"/>
        <v>0</v>
      </c>
      <c r="BF14" s="92">
        <f t="shared" ca="1" si="60"/>
        <v>0</v>
      </c>
      <c r="BG14" s="133">
        <f t="shared" ca="1" si="4"/>
        <v>0</v>
      </c>
      <c r="BH14" s="109">
        <f t="shared" ca="1" si="5"/>
        <v>0</v>
      </c>
      <c r="BI14" s="96">
        <f t="shared" ca="1" si="61"/>
        <v>0</v>
      </c>
      <c r="BJ14" s="109">
        <f t="shared" ca="1" si="62"/>
        <v>0</v>
      </c>
      <c r="BK14" s="96">
        <f t="shared" ca="1" si="63"/>
        <v>0</v>
      </c>
      <c r="BL14" s="133">
        <f t="shared" ca="1" si="64"/>
        <v>0</v>
      </c>
      <c r="BM14" s="133">
        <f t="shared" ca="1" si="6"/>
        <v>0</v>
      </c>
      <c r="BN14" s="109">
        <f t="shared" si="65"/>
        <v>0</v>
      </c>
      <c r="BO14" s="96">
        <f t="shared" ca="1" si="66"/>
        <v>0</v>
      </c>
      <c r="BP14" s="109">
        <f t="shared" ca="1" si="67"/>
        <v>0</v>
      </c>
      <c r="BQ14" s="95">
        <f t="shared" ca="1" si="68"/>
        <v>0</v>
      </c>
      <c r="BR14" s="133">
        <f t="shared" ca="1" si="69"/>
        <v>0</v>
      </c>
      <c r="BS14" s="109">
        <f t="shared" ca="1" si="70"/>
        <v>0</v>
      </c>
      <c r="BT14" s="96">
        <f t="shared" ca="1" si="71"/>
        <v>0</v>
      </c>
      <c r="BU14" s="109">
        <f t="shared" ca="1" si="72"/>
        <v>0</v>
      </c>
      <c r="BV14" s="95">
        <f t="shared" ca="1" si="73"/>
        <v>0</v>
      </c>
      <c r="BW14" s="133">
        <f t="shared" ca="1" si="74"/>
        <v>0</v>
      </c>
      <c r="BX14" s="133">
        <f t="shared" ca="1" si="75"/>
        <v>0</v>
      </c>
      <c r="BY14" s="133">
        <f t="shared" ca="1" si="76"/>
        <v>0</v>
      </c>
      <c r="BZ14" s="95"/>
      <c r="CA14" s="133">
        <f t="shared" ca="1" si="8"/>
        <v>0</v>
      </c>
      <c r="CB14" s="109">
        <f t="shared" ca="1" si="9"/>
        <v>0</v>
      </c>
      <c r="CC14" s="96">
        <f ca="1">IF(SUM(CB7:CB13,CD7:CD13,CF7:CF13)&gt;Summary!$C$33,0,IF(AND(AZ14&lt;Total,BA14&lt;Total),U14,IF(AND(BA14&gt;=Total,AZ14&lt;Total),Total-AZ14,0)))</f>
        <v>0</v>
      </c>
      <c r="CD14" s="109">
        <f t="shared" ca="1" si="77"/>
        <v>0</v>
      </c>
      <c r="CE14" s="93">
        <f t="shared" ca="1" si="10"/>
        <v>0</v>
      </c>
      <c r="CF14" s="133">
        <f t="shared" ca="1" si="78"/>
        <v>0</v>
      </c>
      <c r="CG14" s="184">
        <f t="shared" ca="1" si="11"/>
        <v>0</v>
      </c>
      <c r="CH14" s="109">
        <f t="shared" ca="1" si="79"/>
        <v>0</v>
      </c>
      <c r="CI14" s="96">
        <f t="shared" ca="1" si="80"/>
        <v>0</v>
      </c>
      <c r="CJ14" s="109">
        <f t="shared" ca="1" si="81"/>
        <v>0</v>
      </c>
      <c r="CK14" s="96">
        <f t="shared" ca="1" si="82"/>
        <v>0</v>
      </c>
      <c r="CL14" s="133">
        <f t="shared" ca="1" si="83"/>
        <v>0</v>
      </c>
      <c r="CM14" s="109">
        <f t="shared" ca="1" si="84"/>
        <v>0</v>
      </c>
      <c r="CN14" s="96">
        <f t="shared" ca="1" si="85"/>
        <v>0</v>
      </c>
      <c r="CO14" s="109">
        <f t="shared" ca="1" si="86"/>
        <v>0</v>
      </c>
      <c r="CP14" s="96">
        <f t="shared" ca="1" si="87"/>
        <v>0</v>
      </c>
      <c r="CQ14" s="133">
        <f t="shared" ca="1" si="88"/>
        <v>0</v>
      </c>
      <c r="CR14" s="133">
        <f t="shared" ca="1" si="89"/>
        <v>0</v>
      </c>
      <c r="CS14" s="133">
        <f t="shared" ca="1" si="90"/>
        <v>0</v>
      </c>
      <c r="CT14" s="95"/>
      <c r="CU14" s="150">
        <f>IF(AND(Summary!H22&lt;COMP,Summary!H21&lt;COMP),0,1)</f>
        <v>0</v>
      </c>
      <c r="CV14" s="152">
        <f t="shared" ca="1" si="13"/>
        <v>0</v>
      </c>
      <c r="CW14" s="114">
        <f t="shared" ca="1" si="14"/>
        <v>0</v>
      </c>
      <c r="CX14" s="101">
        <f t="shared" ca="1" si="15"/>
        <v>0</v>
      </c>
      <c r="CY14" s="156">
        <f t="shared" ca="1" si="16"/>
        <v>0</v>
      </c>
      <c r="CZ14" s="114">
        <f t="shared" ca="1" si="17"/>
        <v>0</v>
      </c>
      <c r="DA14" s="114">
        <f t="shared" ca="1" si="18"/>
        <v>0</v>
      </c>
      <c r="DB14" s="114">
        <f t="shared" ca="1" si="91"/>
        <v>0</v>
      </c>
      <c r="DC14" s="114">
        <f t="shared" ca="1" si="19"/>
        <v>0</v>
      </c>
      <c r="DD14" s="114">
        <f t="shared" ca="1" si="20"/>
        <v>0</v>
      </c>
      <c r="DE14" s="101">
        <f t="shared" ca="1" si="21"/>
        <v>0</v>
      </c>
      <c r="DF14" s="97"/>
      <c r="DG14" s="115">
        <f t="shared" si="92"/>
        <v>0</v>
      </c>
      <c r="DH14" s="116">
        <f t="shared" ca="1" si="93"/>
        <v>0</v>
      </c>
      <c r="DI14" s="159">
        <f t="shared" ca="1" si="94"/>
        <v>0</v>
      </c>
      <c r="DJ14" s="133">
        <f t="shared" ca="1" si="95"/>
        <v>0</v>
      </c>
      <c r="DK14" s="133" t="str">
        <f ca="1">IF(DK13="",VLOOKUP(DJ14,List!$M$1:$N$8,2,0),Calculations!DK13)</f>
        <v/>
      </c>
      <c r="DL14" s="133" t="str">
        <f t="shared" ca="1" si="96"/>
        <v/>
      </c>
      <c r="DM14" s="163" t="str">
        <f t="shared" ca="1" si="97"/>
        <v/>
      </c>
      <c r="DN14" s="163">
        <f t="shared" ca="1" si="98"/>
        <v>0</v>
      </c>
      <c r="DO14" s="98"/>
      <c r="DP14" s="95"/>
      <c r="DQ14" s="133">
        <f t="shared" ca="1" si="99"/>
        <v>0</v>
      </c>
      <c r="DR14" s="109">
        <f t="shared" ca="1" si="100"/>
        <v>0</v>
      </c>
      <c r="DS14" s="93">
        <f t="shared" ca="1" si="101"/>
        <v>0</v>
      </c>
      <c r="DT14" s="109">
        <f t="shared" ca="1" si="102"/>
        <v>0</v>
      </c>
      <c r="DU14" s="93">
        <f t="shared" ca="1" si="103"/>
        <v>0</v>
      </c>
      <c r="DV14" s="133">
        <f t="shared" ca="1" si="104"/>
        <v>0</v>
      </c>
      <c r="DW14" s="133">
        <f t="shared" ca="1" si="105"/>
        <v>0</v>
      </c>
      <c r="DX14" s="109">
        <f t="shared" ca="1" si="106"/>
        <v>0</v>
      </c>
      <c r="DY14" s="96">
        <f t="shared" ca="1" si="107"/>
        <v>0</v>
      </c>
      <c r="DZ14" s="108">
        <f t="shared" ca="1" si="108"/>
        <v>0</v>
      </c>
      <c r="EA14" s="108">
        <f t="shared" ca="1" si="109"/>
        <v>0</v>
      </c>
      <c r="EB14" s="108">
        <f t="shared" ca="1" si="110"/>
        <v>0</v>
      </c>
      <c r="EC14" s="108">
        <f t="shared" ca="1" si="111"/>
        <v>0</v>
      </c>
      <c r="ED14" s="108">
        <f t="shared" ca="1" si="112"/>
        <v>0</v>
      </c>
      <c r="EE14" s="108">
        <f t="shared" ca="1" si="113"/>
        <v>0</v>
      </c>
      <c r="EF14" s="103">
        <f t="shared" si="114"/>
        <v>0</v>
      </c>
      <c r="EG14" s="103">
        <f ca="1">SUM(DZ7:EB13,EA14:EB14)</f>
        <v>0</v>
      </c>
      <c r="EH14" s="103">
        <f ca="1">SUM(DZ7:EB13,DZ14,EB14)</f>
        <v>0</v>
      </c>
      <c r="EI14" s="103">
        <f ca="1">SUM(DZ7:EB13,DZ14:EA14)</f>
        <v>0</v>
      </c>
      <c r="EJ14" s="103">
        <f ca="1">SUM(DZ7:EF13,DZ14:EE14)</f>
        <v>0</v>
      </c>
      <c r="EK14" s="103"/>
    </row>
    <row r="15" spans="1:141">
      <c r="A15" s="94">
        <f>Summary!E23</f>
        <v>45412</v>
      </c>
      <c r="B15" s="109">
        <f>ROUND(IF(Summary!$E$6&lt;Summary!E23,IF(AND(Summary!H22&lt;FICA,Summary!H23&lt;FICA),Summary!G23*CRUnderFICA,IF(AND(Summary!H22&gt;FICA,Summary!H23&gt;FICA),Summary!G23*CRCoverFICA,IF(AND(Summary!H22&lt;FICA,Summary!H23&gt;FICA),((Summary!H23-FICA)*CRCoverFICA)+(FICA-Summary!H22)*CRUnderFICA)))),2)</f>
        <v>0</v>
      </c>
      <c r="C15" s="169">
        <f>ROUND(Summary!G23*Summary!K23,2)</f>
        <v>0</v>
      </c>
      <c r="D15" s="169">
        <f>ROUND(Summary!G23*Summary!J23,2)</f>
        <v>0</v>
      </c>
      <c r="E15" s="169">
        <f>Summary!G23*Summary!N23</f>
        <v>0</v>
      </c>
      <c r="F15" s="169">
        <f t="shared" si="22"/>
        <v>0</v>
      </c>
      <c r="G15" s="169">
        <f>ROUND(IF(F15&lt;=RHAlimit,Summary!O23*Summary!G23,IF(Calculations!F15&gt;RHAlimit,IF(AND(Calculations!F14&lt;RHAlimit,Calculations!F15&gt;RHAlimit),RHAlimit-Calculations!F14),0)),2)</f>
        <v>0</v>
      </c>
      <c r="H15" s="169">
        <f>Summary!G23*Summary!L23</f>
        <v>0</v>
      </c>
      <c r="I15" s="96">
        <f>Summary!G23*Summary!M23</f>
        <v>0</v>
      </c>
      <c r="J15" s="92">
        <f t="shared" si="23"/>
        <v>0</v>
      </c>
      <c r="K15" s="169">
        <f t="shared" si="24"/>
        <v>0</v>
      </c>
      <c r="L15" s="170">
        <f t="shared" si="25"/>
        <v>0</v>
      </c>
      <c r="M15" s="169">
        <f t="shared" si="26"/>
        <v>0</v>
      </c>
      <c r="N15" s="170">
        <f t="shared" si="27"/>
        <v>0</v>
      </c>
      <c r="O15" s="169">
        <f t="shared" si="28"/>
        <v>0</v>
      </c>
      <c r="P15" s="169">
        <f t="shared" si="29"/>
        <v>0</v>
      </c>
      <c r="Q15" s="93">
        <f t="shared" si="30"/>
        <v>0</v>
      </c>
      <c r="R15" s="133">
        <f t="shared" si="115"/>
        <v>0</v>
      </c>
      <c r="S15" s="92">
        <f>ROUND(IF(Summary!H23&lt;=COMP,Calculations!B15,IF(AND(Summary!H23&gt;COMP,Summary!H22&lt;COMP),IF(Summary!H22&lt;FICA,(COMP-FICA)*CRCoverFICA+(FICA-Summary!H22)*CRCUnderFICA,(COMP-Summary!H22)*CRCoverFICA),0)),2)</f>
        <v>0</v>
      </c>
      <c r="T15" s="169">
        <f>ROUND(IF(Summary!H23&lt;=COMP,Calculations!C15,IF(AND(Summary!H23&gt;COMP,Summary!H22&lt;COMP),(COMP-Summary!H22)*Summary!K23)),2)</f>
        <v>0</v>
      </c>
      <c r="U15" s="170">
        <f>ROUND(IF(Summary!H23&lt;=COMP,Calculations!D15,IF(AND(Summary!H23&gt;COMP,Summary!H22&lt;COMP),(COMP-Summary!H22)*Summary!J23,0)),2)</f>
        <v>0</v>
      </c>
      <c r="V15" s="169">
        <f>ROUND(IF(Summary!H23&lt;=COMP,Calculations!E15,IF(AND(Summary!H23&gt;COMP,Summary!H22&lt;COMP),(COMP-Summary!H22)*Summary!N23,0)),2)</f>
        <v>0</v>
      </c>
      <c r="W15" s="169">
        <f>ROUND(IF(Summary!H23&lt;=COMP,Calculations!G15,IF(AND(Summary!H23&gt;COMP,Summary!H22&lt;COMP),MIN(Calculations!G15,(COMP-Summary!H22)*Summary!O23),0)),2)</f>
        <v>0</v>
      </c>
      <c r="X15" s="169">
        <f>ROUND(IF(Summary!H23&lt;=COMP,Calculations!H15,IF(AND(Summary!H23&gt;COMP,Summary!H22&lt;COMP),(COMP-Summary!H22)*Summary!L23,0)),2)</f>
        <v>0</v>
      </c>
      <c r="Y15" s="96">
        <f>ROUND(IF(Summary!H23&lt;=COMP,Calculations!I15,IF(AND(Summary!H23&gt;COMP,Summary!H22&lt;COMP),(COMP-Summary!H22)*Summary!M23)),2)</f>
        <v>0</v>
      </c>
      <c r="Z15" s="92">
        <f t="shared" si="31"/>
        <v>0</v>
      </c>
      <c r="AA15" s="169">
        <f t="shared" si="32"/>
        <v>0</v>
      </c>
      <c r="AB15" s="95">
        <f t="shared" si="33"/>
        <v>0</v>
      </c>
      <c r="AC15" s="169">
        <f t="shared" si="34"/>
        <v>0</v>
      </c>
      <c r="AD15" s="170">
        <f t="shared" si="35"/>
        <v>0</v>
      </c>
      <c r="AE15" s="169">
        <f t="shared" si="36"/>
        <v>0</v>
      </c>
      <c r="AF15" s="170">
        <f t="shared" si="37"/>
        <v>0</v>
      </c>
      <c r="AG15" s="93">
        <f t="shared" si="38"/>
        <v>0</v>
      </c>
      <c r="AH15" s="109">
        <f t="shared" si="39"/>
        <v>0</v>
      </c>
      <c r="AI15" s="96">
        <f t="shared" si="40"/>
        <v>0</v>
      </c>
      <c r="AJ15" s="92">
        <f t="shared" si="41"/>
        <v>0</v>
      </c>
      <c r="AK15" s="171">
        <f t="shared" ca="1" si="1"/>
        <v>0</v>
      </c>
      <c r="AL15" s="171">
        <f>ROUND(IF(Summary!H23&lt;=COMP,Calculations!D15,IF(AND(Summary!H23&gt;COMP,Summary!H22&lt;COMP),(COMP-Summary!H22)*Summary!J23,0)),2)</f>
        <v>0</v>
      </c>
      <c r="AM15" s="171">
        <f t="shared" ca="1" si="42"/>
        <v>0</v>
      </c>
      <c r="AN15" s="170">
        <f t="shared" ca="1" si="43"/>
        <v>0</v>
      </c>
      <c r="AO15" s="169">
        <f t="shared" si="44"/>
        <v>0</v>
      </c>
      <c r="AP15" s="96">
        <f t="shared" si="45"/>
        <v>0</v>
      </c>
      <c r="AQ15" s="109">
        <f t="shared" si="46"/>
        <v>0</v>
      </c>
      <c r="AR15" s="172">
        <f t="shared" si="47"/>
        <v>0</v>
      </c>
      <c r="AS15" s="173">
        <f t="shared" si="48"/>
        <v>0</v>
      </c>
      <c r="AT15" s="109">
        <f t="shared" ca="1" si="2"/>
        <v>0</v>
      </c>
      <c r="AU15" s="169">
        <f t="shared" ca="1" si="49"/>
        <v>0</v>
      </c>
      <c r="AV15" s="95">
        <f t="shared" ca="1" si="50"/>
        <v>0</v>
      </c>
      <c r="AW15" s="109">
        <f t="shared" si="51"/>
        <v>0</v>
      </c>
      <c r="AX15" s="96">
        <f t="shared" si="52"/>
        <v>0</v>
      </c>
      <c r="AY15" s="133">
        <f t="shared" ca="1" si="53"/>
        <v>0</v>
      </c>
      <c r="AZ15" s="109">
        <f t="shared" ca="1" si="54"/>
        <v>0</v>
      </c>
      <c r="BA15" s="96">
        <f t="shared" ca="1" si="55"/>
        <v>0</v>
      </c>
      <c r="BB15" s="109">
        <f t="shared" ca="1" si="56"/>
        <v>0</v>
      </c>
      <c r="BC15" s="96">
        <f t="shared" ca="1" si="57"/>
        <v>0</v>
      </c>
      <c r="BD15" s="133">
        <f t="shared" ca="1" si="58"/>
        <v>0</v>
      </c>
      <c r="BE15" s="133">
        <f t="shared" ca="1" si="59"/>
        <v>0</v>
      </c>
      <c r="BF15" s="92">
        <f t="shared" ca="1" si="60"/>
        <v>0</v>
      </c>
      <c r="BG15" s="133">
        <f t="shared" ca="1" si="4"/>
        <v>0</v>
      </c>
      <c r="BH15" s="109">
        <f t="shared" ca="1" si="5"/>
        <v>0</v>
      </c>
      <c r="BI15" s="96">
        <f t="shared" ca="1" si="61"/>
        <v>0</v>
      </c>
      <c r="BJ15" s="109">
        <f t="shared" ca="1" si="62"/>
        <v>0</v>
      </c>
      <c r="BK15" s="96">
        <f t="shared" ca="1" si="63"/>
        <v>0</v>
      </c>
      <c r="BL15" s="133">
        <f t="shared" ca="1" si="64"/>
        <v>0</v>
      </c>
      <c r="BM15" s="133">
        <f t="shared" ca="1" si="6"/>
        <v>0</v>
      </c>
      <c r="BN15" s="109">
        <f t="shared" si="65"/>
        <v>0</v>
      </c>
      <c r="BO15" s="96">
        <f t="shared" ca="1" si="66"/>
        <v>0</v>
      </c>
      <c r="BP15" s="109">
        <f t="shared" ca="1" si="67"/>
        <v>0</v>
      </c>
      <c r="BQ15" s="95">
        <f t="shared" ca="1" si="68"/>
        <v>0</v>
      </c>
      <c r="BR15" s="133">
        <f t="shared" ca="1" si="69"/>
        <v>0</v>
      </c>
      <c r="BS15" s="109">
        <f t="shared" ca="1" si="70"/>
        <v>0</v>
      </c>
      <c r="BT15" s="96">
        <f t="shared" ca="1" si="71"/>
        <v>0</v>
      </c>
      <c r="BU15" s="109">
        <f t="shared" ca="1" si="72"/>
        <v>0</v>
      </c>
      <c r="BV15" s="95">
        <f t="shared" ca="1" si="73"/>
        <v>0</v>
      </c>
      <c r="BW15" s="133">
        <f t="shared" ca="1" si="74"/>
        <v>0</v>
      </c>
      <c r="BX15" s="133">
        <f t="shared" ca="1" si="75"/>
        <v>0</v>
      </c>
      <c r="BY15" s="133">
        <f t="shared" ca="1" si="76"/>
        <v>0</v>
      </c>
      <c r="BZ15" s="95"/>
      <c r="CA15" s="133">
        <f t="shared" ca="1" si="8"/>
        <v>0</v>
      </c>
      <c r="CB15" s="109">
        <f t="shared" ca="1" si="9"/>
        <v>0</v>
      </c>
      <c r="CC15" s="96">
        <f ca="1">IF(SUM(CB7:CB14,CD7:CD14,CF7:CF14)&gt;Summary!$C$33,0,IF(AND(AZ15&lt;Total,BA15&lt;Total),U15,IF(AND(BA15&gt;=Total,AZ15&lt;Total),Total-AZ15,0)))</f>
        <v>0</v>
      </c>
      <c r="CD15" s="109">
        <f t="shared" ca="1" si="77"/>
        <v>0</v>
      </c>
      <c r="CE15" s="93">
        <f t="shared" ca="1" si="10"/>
        <v>0</v>
      </c>
      <c r="CF15" s="133">
        <f t="shared" ca="1" si="78"/>
        <v>0</v>
      </c>
      <c r="CG15" s="184">
        <f t="shared" ca="1" si="11"/>
        <v>0</v>
      </c>
      <c r="CH15" s="109">
        <f t="shared" ca="1" si="79"/>
        <v>0</v>
      </c>
      <c r="CI15" s="96">
        <f t="shared" ca="1" si="80"/>
        <v>0</v>
      </c>
      <c r="CJ15" s="109">
        <f t="shared" ca="1" si="81"/>
        <v>0</v>
      </c>
      <c r="CK15" s="96">
        <f t="shared" ca="1" si="82"/>
        <v>0</v>
      </c>
      <c r="CL15" s="133">
        <f t="shared" ca="1" si="83"/>
        <v>0</v>
      </c>
      <c r="CM15" s="109">
        <f t="shared" ca="1" si="84"/>
        <v>0</v>
      </c>
      <c r="CN15" s="96">
        <f t="shared" ca="1" si="85"/>
        <v>0</v>
      </c>
      <c r="CO15" s="109">
        <f t="shared" ca="1" si="86"/>
        <v>0</v>
      </c>
      <c r="CP15" s="96">
        <f t="shared" ca="1" si="87"/>
        <v>0</v>
      </c>
      <c r="CQ15" s="133">
        <f t="shared" ca="1" si="88"/>
        <v>0</v>
      </c>
      <c r="CR15" s="133">
        <f t="shared" ca="1" si="89"/>
        <v>0</v>
      </c>
      <c r="CS15" s="133">
        <f t="shared" ca="1" si="90"/>
        <v>0</v>
      </c>
      <c r="CT15" s="95"/>
      <c r="CU15" s="150">
        <f>IF(AND(Summary!H23&lt;COMP,Summary!H22&lt;COMP),0,1)</f>
        <v>0</v>
      </c>
      <c r="CV15" s="152">
        <f t="shared" ca="1" si="13"/>
        <v>0</v>
      </c>
      <c r="CW15" s="114">
        <f t="shared" ca="1" si="14"/>
        <v>0</v>
      </c>
      <c r="CX15" s="101">
        <f t="shared" ca="1" si="15"/>
        <v>0</v>
      </c>
      <c r="CY15" s="156">
        <f t="shared" ca="1" si="16"/>
        <v>0</v>
      </c>
      <c r="CZ15" s="114">
        <f t="shared" ca="1" si="17"/>
        <v>0</v>
      </c>
      <c r="DA15" s="114">
        <f t="shared" ca="1" si="18"/>
        <v>0</v>
      </c>
      <c r="DB15" s="114">
        <f t="shared" ca="1" si="91"/>
        <v>0</v>
      </c>
      <c r="DC15" s="114">
        <f t="shared" ca="1" si="19"/>
        <v>0</v>
      </c>
      <c r="DD15" s="114">
        <f t="shared" ca="1" si="20"/>
        <v>0</v>
      </c>
      <c r="DE15" s="101">
        <f t="shared" ca="1" si="21"/>
        <v>0</v>
      </c>
      <c r="DF15" s="97"/>
      <c r="DG15" s="115">
        <f t="shared" si="92"/>
        <v>0</v>
      </c>
      <c r="DH15" s="116">
        <f t="shared" ca="1" si="93"/>
        <v>0</v>
      </c>
      <c r="DI15" s="159">
        <f t="shared" ca="1" si="94"/>
        <v>0</v>
      </c>
      <c r="DJ15" s="133">
        <f t="shared" ca="1" si="95"/>
        <v>0</v>
      </c>
      <c r="DK15" s="133" t="str">
        <f ca="1">IF(DK14="",VLOOKUP(DJ15,List!$M$1:$N$8,2,0),Calculations!DK14)</f>
        <v/>
      </c>
      <c r="DL15" s="133" t="str">
        <f t="shared" ca="1" si="96"/>
        <v/>
      </c>
      <c r="DM15" s="163" t="str">
        <f t="shared" ca="1" si="97"/>
        <v/>
      </c>
      <c r="DN15" s="163">
        <f t="shared" ca="1" si="98"/>
        <v>0</v>
      </c>
      <c r="DO15" s="98"/>
      <c r="DP15" s="95"/>
      <c r="DQ15" s="133">
        <f t="shared" ca="1" si="99"/>
        <v>0</v>
      </c>
      <c r="DR15" s="109">
        <f t="shared" ca="1" si="100"/>
        <v>0</v>
      </c>
      <c r="DS15" s="93">
        <f t="shared" ca="1" si="101"/>
        <v>0</v>
      </c>
      <c r="DT15" s="109">
        <f t="shared" ca="1" si="102"/>
        <v>0</v>
      </c>
      <c r="DU15" s="93">
        <f t="shared" ca="1" si="103"/>
        <v>0</v>
      </c>
      <c r="DV15" s="133">
        <f t="shared" ca="1" si="104"/>
        <v>0</v>
      </c>
      <c r="DW15" s="133">
        <f t="shared" ca="1" si="105"/>
        <v>0</v>
      </c>
      <c r="DX15" s="109">
        <f t="shared" ca="1" si="106"/>
        <v>0</v>
      </c>
      <c r="DY15" s="96">
        <f t="shared" ca="1" si="107"/>
        <v>0</v>
      </c>
      <c r="DZ15" s="108">
        <f t="shared" ca="1" si="108"/>
        <v>0</v>
      </c>
      <c r="EA15" s="108">
        <f t="shared" ca="1" si="109"/>
        <v>0</v>
      </c>
      <c r="EB15" s="108">
        <f t="shared" ca="1" si="110"/>
        <v>0</v>
      </c>
      <c r="EC15" s="108">
        <f t="shared" ca="1" si="111"/>
        <v>0</v>
      </c>
      <c r="ED15" s="108">
        <f t="shared" ca="1" si="112"/>
        <v>0</v>
      </c>
      <c r="EE15" s="108">
        <f t="shared" ca="1" si="113"/>
        <v>0</v>
      </c>
      <c r="EF15" s="103">
        <f t="shared" si="114"/>
        <v>0</v>
      </c>
      <c r="EG15" s="103">
        <f ca="1">SUM(DZ7:EB14,EA15:EB15)</f>
        <v>0</v>
      </c>
      <c r="EH15" s="103">
        <f ca="1">SUM(DZ7:EB14,DZ15,EB15)</f>
        <v>0</v>
      </c>
      <c r="EI15" s="103">
        <f ca="1">SUM(DZ7:EB14,DZ15:EA15)</f>
        <v>0</v>
      </c>
      <c r="EJ15" s="103">
        <f ca="1">SUM(DZ7:EF14,DZ15:EE15)</f>
        <v>0</v>
      </c>
      <c r="EK15" s="103"/>
    </row>
    <row r="16" spans="1:141">
      <c r="A16" s="94">
        <f>Summary!E24</f>
        <v>45427</v>
      </c>
      <c r="B16" s="109">
        <f>ROUND(IF(Summary!$E$6&lt;Summary!E24,IF(AND(Summary!H23&lt;FICA,Summary!H24&lt;FICA),Summary!G24*CRUnderFICA,IF(AND(Summary!H23&gt;FICA,Summary!H24&gt;FICA),Summary!G24*CRCoverFICA,IF(AND(Summary!H23&lt;FICA,Summary!H24&gt;FICA),((Summary!H24-FICA)*CRCoverFICA)+(FICA-Summary!H23)*CRUnderFICA)))),2)</f>
        <v>0</v>
      </c>
      <c r="C16" s="169">
        <f>ROUND(Summary!G24*Summary!K24,2)</f>
        <v>0</v>
      </c>
      <c r="D16" s="169">
        <f>ROUND(Summary!G24*Summary!J24,2)</f>
        <v>0</v>
      </c>
      <c r="E16" s="169">
        <f>Summary!G24*Summary!N24</f>
        <v>0</v>
      </c>
      <c r="F16" s="169">
        <f t="shared" si="22"/>
        <v>0</v>
      </c>
      <c r="G16" s="169">
        <f>ROUND(IF(F16&lt;=RHAlimit,Summary!O24*Summary!G24,IF(Calculations!F16&gt;RHAlimit,IF(AND(Calculations!F15&lt;RHAlimit,Calculations!F16&gt;RHAlimit),RHAlimit-Calculations!F15),0)),2)</f>
        <v>0</v>
      </c>
      <c r="H16" s="169">
        <f>Summary!G24*Summary!L24</f>
        <v>0</v>
      </c>
      <c r="I16" s="96">
        <f>Summary!G24*Summary!M24</f>
        <v>0</v>
      </c>
      <c r="J16" s="92">
        <f t="shared" si="23"/>
        <v>0</v>
      </c>
      <c r="K16" s="169">
        <f t="shared" si="24"/>
        <v>0</v>
      </c>
      <c r="L16" s="170">
        <f t="shared" si="25"/>
        <v>0</v>
      </c>
      <c r="M16" s="169">
        <f t="shared" si="26"/>
        <v>0</v>
      </c>
      <c r="N16" s="170">
        <f t="shared" si="27"/>
        <v>0</v>
      </c>
      <c r="O16" s="169">
        <f t="shared" si="28"/>
        <v>0</v>
      </c>
      <c r="P16" s="169">
        <f t="shared" si="29"/>
        <v>0</v>
      </c>
      <c r="Q16" s="93">
        <f t="shared" si="30"/>
        <v>0</v>
      </c>
      <c r="R16" s="133">
        <f t="shared" si="115"/>
        <v>0</v>
      </c>
      <c r="S16" s="92">
        <f>ROUND(IF(Summary!H24&lt;=COMP,Calculations!B16,IF(AND(Summary!H24&gt;COMP,Summary!H23&lt;COMP),IF(Summary!H23&lt;FICA,(COMP-FICA)*CRCoverFICA+(FICA-Summary!H23)*CRCUnderFICA,(COMP-Summary!H23)*CRCoverFICA),0)),2)</f>
        <v>0</v>
      </c>
      <c r="T16" s="169">
        <f>ROUND(IF(Summary!H24&lt;=COMP,Calculations!C16,IF(AND(Summary!H24&gt;COMP,Summary!H23&lt;COMP),(COMP-Summary!H23)*Summary!K24)),2)</f>
        <v>0</v>
      </c>
      <c r="U16" s="170">
        <f>ROUND(IF(Summary!H24&lt;=COMP,Calculations!D16,IF(AND(Summary!H24&gt;COMP,Summary!H23&lt;COMP),(COMP-Summary!H23)*Summary!J24,0)),2)</f>
        <v>0</v>
      </c>
      <c r="V16" s="169">
        <f>ROUND(IF(Summary!H24&lt;=COMP,Calculations!E16,IF(AND(Summary!H24&gt;COMP,Summary!H23&lt;COMP),(COMP-Summary!H23)*Summary!N24,0)),2)</f>
        <v>0</v>
      </c>
      <c r="W16" s="169">
        <f>ROUND(IF(Summary!H24&lt;=COMP,Calculations!G16,IF(AND(Summary!H24&gt;COMP,Summary!H23&lt;COMP),MIN(Calculations!G16,(COMP-Summary!H23)*Summary!O24),0)),2)</f>
        <v>0</v>
      </c>
      <c r="X16" s="169">
        <f>ROUND(IF(Summary!H24&lt;=COMP,Calculations!H16,IF(AND(Summary!H24&gt;COMP,Summary!H23&lt;COMP),(COMP-Summary!H23)*Summary!L24,0)),2)</f>
        <v>0</v>
      </c>
      <c r="Y16" s="96">
        <f>ROUND(IF(Summary!H24&lt;=COMP,Calculations!I16,IF(AND(Summary!H24&gt;COMP,Summary!H23&lt;COMP),(COMP-Summary!H23)*Summary!M24)),2)</f>
        <v>0</v>
      </c>
      <c r="Z16" s="92">
        <f t="shared" si="31"/>
        <v>0</v>
      </c>
      <c r="AA16" s="169">
        <f t="shared" si="32"/>
        <v>0</v>
      </c>
      <c r="AB16" s="95">
        <f t="shared" si="33"/>
        <v>0</v>
      </c>
      <c r="AC16" s="169">
        <f t="shared" si="34"/>
        <v>0</v>
      </c>
      <c r="AD16" s="170">
        <f t="shared" si="35"/>
        <v>0</v>
      </c>
      <c r="AE16" s="169">
        <f t="shared" si="36"/>
        <v>0</v>
      </c>
      <c r="AF16" s="170">
        <f t="shared" si="37"/>
        <v>0</v>
      </c>
      <c r="AG16" s="93">
        <f t="shared" si="38"/>
        <v>0</v>
      </c>
      <c r="AH16" s="109">
        <f t="shared" si="39"/>
        <v>0</v>
      </c>
      <c r="AI16" s="96">
        <f t="shared" si="40"/>
        <v>0</v>
      </c>
      <c r="AJ16" s="92">
        <f t="shared" si="41"/>
        <v>0</v>
      </c>
      <c r="AK16" s="171">
        <f t="shared" ca="1" si="1"/>
        <v>0</v>
      </c>
      <c r="AL16" s="171">
        <f>ROUND(IF(Summary!H24&lt;=COMP,Calculations!D16,IF(AND(Summary!H24&gt;COMP,Summary!H23&lt;COMP),(COMP-Summary!H23)*Summary!J24,0)),2)</f>
        <v>0</v>
      </c>
      <c r="AM16" s="171">
        <f t="shared" ca="1" si="42"/>
        <v>0</v>
      </c>
      <c r="AN16" s="170">
        <f t="shared" ca="1" si="43"/>
        <v>0</v>
      </c>
      <c r="AO16" s="169">
        <f t="shared" si="44"/>
        <v>0</v>
      </c>
      <c r="AP16" s="96">
        <f t="shared" si="45"/>
        <v>0</v>
      </c>
      <c r="AQ16" s="109">
        <f t="shared" si="46"/>
        <v>0</v>
      </c>
      <c r="AR16" s="172">
        <f t="shared" si="47"/>
        <v>0</v>
      </c>
      <c r="AS16" s="173">
        <f t="shared" si="48"/>
        <v>0</v>
      </c>
      <c r="AT16" s="109">
        <f t="shared" ca="1" si="2"/>
        <v>0</v>
      </c>
      <c r="AU16" s="169">
        <f t="shared" ca="1" si="49"/>
        <v>0</v>
      </c>
      <c r="AV16" s="95">
        <f t="shared" ca="1" si="50"/>
        <v>0</v>
      </c>
      <c r="AW16" s="109">
        <f t="shared" si="51"/>
        <v>0</v>
      </c>
      <c r="AX16" s="96">
        <f t="shared" si="52"/>
        <v>0</v>
      </c>
      <c r="AY16" s="133">
        <f t="shared" ca="1" si="53"/>
        <v>0</v>
      </c>
      <c r="AZ16" s="109">
        <f t="shared" ca="1" si="54"/>
        <v>0</v>
      </c>
      <c r="BA16" s="96">
        <f t="shared" ca="1" si="55"/>
        <v>0</v>
      </c>
      <c r="BB16" s="109">
        <f t="shared" ca="1" si="56"/>
        <v>0</v>
      </c>
      <c r="BC16" s="96">
        <f t="shared" ca="1" si="57"/>
        <v>0</v>
      </c>
      <c r="BD16" s="133">
        <f t="shared" ca="1" si="58"/>
        <v>0</v>
      </c>
      <c r="BE16" s="133">
        <f t="shared" ca="1" si="59"/>
        <v>0</v>
      </c>
      <c r="BF16" s="92">
        <f t="shared" ca="1" si="60"/>
        <v>0</v>
      </c>
      <c r="BG16" s="133">
        <f t="shared" ca="1" si="4"/>
        <v>0</v>
      </c>
      <c r="BH16" s="109">
        <f t="shared" ca="1" si="5"/>
        <v>0</v>
      </c>
      <c r="BI16" s="96">
        <f t="shared" ca="1" si="61"/>
        <v>0</v>
      </c>
      <c r="BJ16" s="109">
        <f t="shared" ca="1" si="62"/>
        <v>0</v>
      </c>
      <c r="BK16" s="96">
        <f t="shared" ca="1" si="63"/>
        <v>0</v>
      </c>
      <c r="BL16" s="133">
        <f t="shared" ca="1" si="64"/>
        <v>0</v>
      </c>
      <c r="BM16" s="133">
        <f t="shared" ca="1" si="6"/>
        <v>0</v>
      </c>
      <c r="BN16" s="109">
        <f t="shared" si="65"/>
        <v>0</v>
      </c>
      <c r="BO16" s="96">
        <f t="shared" ca="1" si="66"/>
        <v>0</v>
      </c>
      <c r="BP16" s="109">
        <f t="shared" ca="1" si="67"/>
        <v>0</v>
      </c>
      <c r="BQ16" s="95">
        <f t="shared" ca="1" si="68"/>
        <v>0</v>
      </c>
      <c r="BR16" s="133">
        <f t="shared" ca="1" si="69"/>
        <v>0</v>
      </c>
      <c r="BS16" s="109">
        <f t="shared" ca="1" si="70"/>
        <v>0</v>
      </c>
      <c r="BT16" s="96">
        <f t="shared" ca="1" si="71"/>
        <v>0</v>
      </c>
      <c r="BU16" s="109">
        <f t="shared" ca="1" si="72"/>
        <v>0</v>
      </c>
      <c r="BV16" s="95">
        <f t="shared" ca="1" si="73"/>
        <v>0</v>
      </c>
      <c r="BW16" s="133">
        <f t="shared" ca="1" si="74"/>
        <v>0</v>
      </c>
      <c r="BX16" s="133">
        <f t="shared" ca="1" si="75"/>
        <v>0</v>
      </c>
      <c r="BY16" s="133">
        <f t="shared" ca="1" si="76"/>
        <v>0</v>
      </c>
      <c r="BZ16" s="95"/>
      <c r="CA16" s="133">
        <f t="shared" ca="1" si="8"/>
        <v>0</v>
      </c>
      <c r="CB16" s="109">
        <f t="shared" ca="1" si="9"/>
        <v>0</v>
      </c>
      <c r="CC16" s="96">
        <f ca="1">IF(SUM(CB7:CB15,CD7:CD15,CF7:CF15)&gt;Summary!$C$33,0,IF(AND(AZ16&lt;Total,BA16&lt;Total),U16,IF(AND(BA16&gt;=Total,AZ16&lt;Total),Total-AZ16,0)))</f>
        <v>0</v>
      </c>
      <c r="CD16" s="109">
        <f t="shared" ca="1" si="77"/>
        <v>0</v>
      </c>
      <c r="CE16" s="93">
        <f t="shared" ca="1" si="10"/>
        <v>0</v>
      </c>
      <c r="CF16" s="133">
        <f t="shared" ca="1" si="78"/>
        <v>0</v>
      </c>
      <c r="CG16" s="184">
        <f t="shared" ca="1" si="11"/>
        <v>0</v>
      </c>
      <c r="CH16" s="109">
        <f t="shared" ca="1" si="79"/>
        <v>0</v>
      </c>
      <c r="CI16" s="96">
        <f t="shared" ca="1" si="80"/>
        <v>0</v>
      </c>
      <c r="CJ16" s="109">
        <f t="shared" ca="1" si="81"/>
        <v>0</v>
      </c>
      <c r="CK16" s="96">
        <f t="shared" ca="1" si="82"/>
        <v>0</v>
      </c>
      <c r="CL16" s="133">
        <f t="shared" ca="1" si="83"/>
        <v>0</v>
      </c>
      <c r="CM16" s="109">
        <f t="shared" ca="1" si="84"/>
        <v>0</v>
      </c>
      <c r="CN16" s="96">
        <f t="shared" ca="1" si="85"/>
        <v>0</v>
      </c>
      <c r="CO16" s="109">
        <f t="shared" ca="1" si="86"/>
        <v>0</v>
      </c>
      <c r="CP16" s="96">
        <f t="shared" ca="1" si="87"/>
        <v>0</v>
      </c>
      <c r="CQ16" s="133">
        <f t="shared" ca="1" si="88"/>
        <v>0</v>
      </c>
      <c r="CR16" s="133">
        <f t="shared" ca="1" si="89"/>
        <v>0</v>
      </c>
      <c r="CS16" s="133">
        <f t="shared" ca="1" si="90"/>
        <v>0</v>
      </c>
      <c r="CT16" s="95"/>
      <c r="CU16" s="150">
        <f>IF(AND(Summary!H24&lt;COMP,Summary!H23&lt;COMP),0,1)</f>
        <v>0</v>
      </c>
      <c r="CV16" s="152">
        <f t="shared" ca="1" si="13"/>
        <v>0</v>
      </c>
      <c r="CW16" s="114">
        <f t="shared" ca="1" si="14"/>
        <v>0</v>
      </c>
      <c r="CX16" s="101">
        <f t="shared" ca="1" si="15"/>
        <v>0</v>
      </c>
      <c r="CY16" s="156">
        <f t="shared" ca="1" si="16"/>
        <v>0</v>
      </c>
      <c r="CZ16" s="114">
        <f t="shared" ca="1" si="17"/>
        <v>0</v>
      </c>
      <c r="DA16" s="114">
        <f t="shared" ca="1" si="18"/>
        <v>0</v>
      </c>
      <c r="DB16" s="114">
        <f t="shared" ca="1" si="91"/>
        <v>0</v>
      </c>
      <c r="DC16" s="114">
        <f t="shared" ca="1" si="19"/>
        <v>0</v>
      </c>
      <c r="DD16" s="114">
        <f t="shared" ca="1" si="20"/>
        <v>0</v>
      </c>
      <c r="DE16" s="101">
        <f t="shared" ca="1" si="21"/>
        <v>0</v>
      </c>
      <c r="DF16" s="97"/>
      <c r="DG16" s="115">
        <f t="shared" si="92"/>
        <v>0</v>
      </c>
      <c r="DH16" s="116">
        <f t="shared" ca="1" si="93"/>
        <v>0</v>
      </c>
      <c r="DI16" s="159">
        <f t="shared" ca="1" si="94"/>
        <v>0</v>
      </c>
      <c r="DJ16" s="133">
        <f t="shared" ca="1" si="95"/>
        <v>0</v>
      </c>
      <c r="DK16" s="133" t="str">
        <f ca="1">IF(DK15="",VLOOKUP(DJ16,List!$M$1:$N$8,2,0),Calculations!DK15)</f>
        <v/>
      </c>
      <c r="DL16" s="133" t="str">
        <f t="shared" ca="1" si="96"/>
        <v/>
      </c>
      <c r="DM16" s="163" t="str">
        <f t="shared" ca="1" si="97"/>
        <v/>
      </c>
      <c r="DN16" s="163">
        <f t="shared" ca="1" si="98"/>
        <v>0</v>
      </c>
      <c r="DO16" s="98"/>
      <c r="DP16" s="95"/>
      <c r="DQ16" s="133">
        <f t="shared" ca="1" si="99"/>
        <v>0</v>
      </c>
      <c r="DR16" s="109">
        <f t="shared" ca="1" si="100"/>
        <v>0</v>
      </c>
      <c r="DS16" s="93">
        <f t="shared" ca="1" si="101"/>
        <v>0</v>
      </c>
      <c r="DT16" s="109">
        <f t="shared" ca="1" si="102"/>
        <v>0</v>
      </c>
      <c r="DU16" s="93">
        <f t="shared" ca="1" si="103"/>
        <v>0</v>
      </c>
      <c r="DV16" s="133">
        <f t="shared" ca="1" si="104"/>
        <v>0</v>
      </c>
      <c r="DW16" s="133">
        <f t="shared" ca="1" si="105"/>
        <v>0</v>
      </c>
      <c r="DX16" s="109">
        <f t="shared" ca="1" si="106"/>
        <v>0</v>
      </c>
      <c r="DY16" s="96">
        <f t="shared" ca="1" si="107"/>
        <v>0</v>
      </c>
      <c r="DZ16" s="108">
        <f t="shared" ca="1" si="108"/>
        <v>0</v>
      </c>
      <c r="EA16" s="108">
        <f t="shared" ca="1" si="109"/>
        <v>0</v>
      </c>
      <c r="EB16" s="108">
        <f t="shared" ca="1" si="110"/>
        <v>0</v>
      </c>
      <c r="EC16" s="108">
        <f t="shared" ca="1" si="111"/>
        <v>0</v>
      </c>
      <c r="ED16" s="108">
        <f t="shared" ca="1" si="112"/>
        <v>0</v>
      </c>
      <c r="EE16" s="108">
        <f t="shared" ca="1" si="113"/>
        <v>0</v>
      </c>
      <c r="EF16" s="103">
        <f t="shared" si="114"/>
        <v>0</v>
      </c>
      <c r="EG16" s="103">
        <f ca="1">SUM(DZ7:EB15,EA16:EB16)</f>
        <v>0</v>
      </c>
      <c r="EH16" s="103">
        <f ca="1">SUM(DZ7:EB15,DZ16,EB16)</f>
        <v>0</v>
      </c>
      <c r="EI16" s="103">
        <f ca="1">SUM(DZ7:EB15,DZ16:EA16)</f>
        <v>0</v>
      </c>
      <c r="EJ16" s="103">
        <f ca="1">SUM(DZ7:EF15,DZ16:EE16)</f>
        <v>0</v>
      </c>
      <c r="EK16" s="103"/>
    </row>
    <row r="17" spans="1:141">
      <c r="A17" s="94">
        <f>Summary!E25</f>
        <v>45443</v>
      </c>
      <c r="B17" s="109">
        <f>ROUND(IF(Summary!$E$6&lt;Summary!E25,IF(AND(Summary!H24&lt;FICA,Summary!H25&lt;FICA),Summary!G25*CRUnderFICA,IF(AND(Summary!H24&gt;FICA,Summary!H25&gt;FICA),Summary!G25*CRCoverFICA,IF(AND(Summary!H24&lt;FICA,Summary!H25&gt;FICA),((Summary!H25-FICA)*CRCoverFICA)+(FICA-Summary!H24)*CRUnderFICA)))),2)</f>
        <v>0</v>
      </c>
      <c r="C17" s="169">
        <f>ROUND(Summary!G25*Summary!K25,2)</f>
        <v>0</v>
      </c>
      <c r="D17" s="169">
        <f>ROUND(Summary!G25*Summary!J25,2)</f>
        <v>0</v>
      </c>
      <c r="E17" s="169">
        <f>Summary!G25*Summary!N25</f>
        <v>0</v>
      </c>
      <c r="F17" s="169">
        <f t="shared" si="22"/>
        <v>0</v>
      </c>
      <c r="G17" s="169">
        <f>ROUND(IF(F17&lt;=RHAlimit,Summary!O25*Summary!G25,IF(Calculations!F17&gt;RHAlimit,IF(AND(Calculations!F16&lt;RHAlimit,Calculations!F17&gt;RHAlimit),RHAlimit-Calculations!F16),0)),2)</f>
        <v>0</v>
      </c>
      <c r="H17" s="169">
        <f>Summary!G25*Summary!L25</f>
        <v>0</v>
      </c>
      <c r="I17" s="96">
        <f>Summary!G25*Summary!M25</f>
        <v>0</v>
      </c>
      <c r="J17" s="92">
        <f t="shared" si="23"/>
        <v>0</v>
      </c>
      <c r="K17" s="169">
        <f t="shared" si="24"/>
        <v>0</v>
      </c>
      <c r="L17" s="170">
        <f t="shared" si="25"/>
        <v>0</v>
      </c>
      <c r="M17" s="169">
        <f t="shared" si="26"/>
        <v>0</v>
      </c>
      <c r="N17" s="170">
        <f t="shared" si="27"/>
        <v>0</v>
      </c>
      <c r="O17" s="169">
        <f t="shared" si="28"/>
        <v>0</v>
      </c>
      <c r="P17" s="169">
        <f t="shared" si="29"/>
        <v>0</v>
      </c>
      <c r="Q17" s="93">
        <f t="shared" si="30"/>
        <v>0</v>
      </c>
      <c r="R17" s="133">
        <f t="shared" si="115"/>
        <v>0</v>
      </c>
      <c r="S17" s="92">
        <f>ROUND(IF(Summary!H25&lt;=COMP,Calculations!B17,IF(AND(Summary!H25&gt;COMP,Summary!H24&lt;COMP),IF(Summary!H24&lt;FICA,(COMP-FICA)*CRCoverFICA+(FICA-Summary!H24)*CRCUnderFICA,(COMP-Summary!H24)*CRCoverFICA),0)),2)</f>
        <v>0</v>
      </c>
      <c r="T17" s="169">
        <f>ROUND(IF(Summary!H25&lt;=COMP,Calculations!C17,IF(AND(Summary!H25&gt;COMP,Summary!H24&lt;COMP),(COMP-Summary!H24)*Summary!K25)),2)</f>
        <v>0</v>
      </c>
      <c r="U17" s="170">
        <f>ROUND(IF(Summary!H25&lt;=COMP,Calculations!D17,IF(AND(Summary!H25&gt;COMP,Summary!H24&lt;COMP),(COMP-Summary!H24)*Summary!J25,0)),2)</f>
        <v>0</v>
      </c>
      <c r="V17" s="169">
        <f>ROUND(IF(Summary!H25&lt;=COMP,Calculations!E17,IF(AND(Summary!H25&gt;COMP,Summary!H24&lt;COMP),(COMP-Summary!H24)*Summary!N25,0)),2)</f>
        <v>0</v>
      </c>
      <c r="W17" s="169">
        <f>ROUND(IF(Summary!H25&lt;=COMP,Calculations!G17,IF(AND(Summary!H25&gt;COMP,Summary!H24&lt;COMP),MIN(Calculations!G17,(COMP-Summary!H24)*Summary!O25),0)),2)</f>
        <v>0</v>
      </c>
      <c r="X17" s="169">
        <f>ROUND(IF(Summary!H25&lt;=COMP,Calculations!H17,IF(AND(Summary!H25&gt;COMP,Summary!H24&lt;COMP),(COMP-Summary!H24)*Summary!L25,0)),2)</f>
        <v>0</v>
      </c>
      <c r="Y17" s="96">
        <f>ROUND(IF(Summary!H25&lt;=COMP,Calculations!I17,IF(AND(Summary!H25&gt;COMP,Summary!H24&lt;COMP),(COMP-Summary!H24)*Summary!M25)),2)</f>
        <v>0</v>
      </c>
      <c r="Z17" s="92">
        <f t="shared" si="31"/>
        <v>0</v>
      </c>
      <c r="AA17" s="169">
        <f t="shared" si="32"/>
        <v>0</v>
      </c>
      <c r="AB17" s="95">
        <f t="shared" si="33"/>
        <v>0</v>
      </c>
      <c r="AC17" s="169">
        <f t="shared" si="34"/>
        <v>0</v>
      </c>
      <c r="AD17" s="170">
        <f t="shared" si="35"/>
        <v>0</v>
      </c>
      <c r="AE17" s="169">
        <f t="shared" si="36"/>
        <v>0</v>
      </c>
      <c r="AF17" s="170">
        <f t="shared" si="37"/>
        <v>0</v>
      </c>
      <c r="AG17" s="93">
        <f t="shared" si="38"/>
        <v>0</v>
      </c>
      <c r="AH17" s="109">
        <f t="shared" si="39"/>
        <v>0</v>
      </c>
      <c r="AI17" s="96">
        <f t="shared" si="40"/>
        <v>0</v>
      </c>
      <c r="AJ17" s="92">
        <f t="shared" si="41"/>
        <v>0</v>
      </c>
      <c r="AK17" s="171">
        <f t="shared" ca="1" si="1"/>
        <v>0</v>
      </c>
      <c r="AL17" s="171">
        <f>ROUND(IF(Summary!H25&lt;=COMP,Calculations!D17,IF(AND(Summary!H25&gt;COMP,Summary!H24&lt;COMP),(COMP-Summary!H24)*Summary!J25,0)),2)</f>
        <v>0</v>
      </c>
      <c r="AM17" s="171">
        <f t="shared" ca="1" si="42"/>
        <v>0</v>
      </c>
      <c r="AN17" s="170">
        <f t="shared" ca="1" si="43"/>
        <v>0</v>
      </c>
      <c r="AO17" s="169">
        <f t="shared" si="44"/>
        <v>0</v>
      </c>
      <c r="AP17" s="96">
        <f t="shared" si="45"/>
        <v>0</v>
      </c>
      <c r="AQ17" s="109">
        <f t="shared" si="46"/>
        <v>0</v>
      </c>
      <c r="AR17" s="172">
        <f t="shared" si="47"/>
        <v>0</v>
      </c>
      <c r="AS17" s="173">
        <f t="shared" si="48"/>
        <v>0</v>
      </c>
      <c r="AT17" s="109">
        <f t="shared" ca="1" si="2"/>
        <v>0</v>
      </c>
      <c r="AU17" s="169">
        <f t="shared" ca="1" si="49"/>
        <v>0</v>
      </c>
      <c r="AV17" s="95">
        <f t="shared" ca="1" si="50"/>
        <v>0</v>
      </c>
      <c r="AW17" s="109">
        <f t="shared" si="51"/>
        <v>0</v>
      </c>
      <c r="AX17" s="96">
        <f t="shared" si="52"/>
        <v>0</v>
      </c>
      <c r="AY17" s="133">
        <f t="shared" ca="1" si="53"/>
        <v>0</v>
      </c>
      <c r="AZ17" s="109">
        <f t="shared" ca="1" si="54"/>
        <v>0</v>
      </c>
      <c r="BA17" s="96">
        <f t="shared" ca="1" si="55"/>
        <v>0</v>
      </c>
      <c r="BB17" s="109">
        <f t="shared" ca="1" si="56"/>
        <v>0</v>
      </c>
      <c r="BC17" s="96">
        <f t="shared" ca="1" si="57"/>
        <v>0</v>
      </c>
      <c r="BD17" s="133">
        <f t="shared" ca="1" si="58"/>
        <v>0</v>
      </c>
      <c r="BE17" s="133">
        <f t="shared" ca="1" si="59"/>
        <v>0</v>
      </c>
      <c r="BF17" s="92">
        <f t="shared" ca="1" si="60"/>
        <v>0</v>
      </c>
      <c r="BG17" s="133">
        <f t="shared" ca="1" si="4"/>
        <v>0</v>
      </c>
      <c r="BH17" s="109">
        <f t="shared" ca="1" si="5"/>
        <v>0</v>
      </c>
      <c r="BI17" s="96">
        <f t="shared" ca="1" si="61"/>
        <v>0</v>
      </c>
      <c r="BJ17" s="109">
        <f t="shared" ca="1" si="62"/>
        <v>0</v>
      </c>
      <c r="BK17" s="96">
        <f t="shared" ca="1" si="63"/>
        <v>0</v>
      </c>
      <c r="BL17" s="133">
        <f t="shared" ca="1" si="64"/>
        <v>0</v>
      </c>
      <c r="BM17" s="133">
        <f t="shared" ca="1" si="6"/>
        <v>0</v>
      </c>
      <c r="BN17" s="109">
        <f t="shared" si="65"/>
        <v>0</v>
      </c>
      <c r="BO17" s="96">
        <f t="shared" ca="1" si="66"/>
        <v>0</v>
      </c>
      <c r="BP17" s="109">
        <f t="shared" ca="1" si="67"/>
        <v>0</v>
      </c>
      <c r="BQ17" s="95">
        <f t="shared" ca="1" si="68"/>
        <v>0</v>
      </c>
      <c r="BR17" s="133">
        <f t="shared" ca="1" si="69"/>
        <v>0</v>
      </c>
      <c r="BS17" s="109">
        <f t="shared" ca="1" si="70"/>
        <v>0</v>
      </c>
      <c r="BT17" s="96">
        <f t="shared" ca="1" si="71"/>
        <v>0</v>
      </c>
      <c r="BU17" s="109">
        <f t="shared" ca="1" si="72"/>
        <v>0</v>
      </c>
      <c r="BV17" s="95">
        <f t="shared" ca="1" si="73"/>
        <v>0</v>
      </c>
      <c r="BW17" s="133">
        <f t="shared" ca="1" si="74"/>
        <v>0</v>
      </c>
      <c r="BX17" s="133">
        <f t="shared" ca="1" si="75"/>
        <v>0</v>
      </c>
      <c r="BY17" s="133">
        <f t="shared" ca="1" si="76"/>
        <v>0</v>
      </c>
      <c r="BZ17" s="95"/>
      <c r="CA17" s="133">
        <f t="shared" ca="1" si="8"/>
        <v>0</v>
      </c>
      <c r="CB17" s="109">
        <f t="shared" ca="1" si="9"/>
        <v>0</v>
      </c>
      <c r="CC17" s="96">
        <f ca="1">IF(SUM(CB7:CB16,CD7:CD16,CF7:CF16)&gt;Summary!$C$33,0,IF(AND(AZ17&lt;Total,BA17&lt;Total),U17,IF(AND(BA17&gt;=Total,AZ17&lt;Total),Total-AZ17,0)))</f>
        <v>0</v>
      </c>
      <c r="CD17" s="109">
        <f t="shared" ca="1" si="77"/>
        <v>0</v>
      </c>
      <c r="CE17" s="93">
        <f t="shared" ca="1" si="10"/>
        <v>0</v>
      </c>
      <c r="CF17" s="133">
        <f t="shared" ca="1" si="78"/>
        <v>0</v>
      </c>
      <c r="CG17" s="184">
        <f t="shared" ca="1" si="11"/>
        <v>0</v>
      </c>
      <c r="CH17" s="109">
        <f t="shared" ca="1" si="79"/>
        <v>0</v>
      </c>
      <c r="CI17" s="96">
        <f t="shared" ca="1" si="80"/>
        <v>0</v>
      </c>
      <c r="CJ17" s="109">
        <f t="shared" ca="1" si="81"/>
        <v>0</v>
      </c>
      <c r="CK17" s="96">
        <f t="shared" ca="1" si="82"/>
        <v>0</v>
      </c>
      <c r="CL17" s="133">
        <f t="shared" ca="1" si="83"/>
        <v>0</v>
      </c>
      <c r="CM17" s="109">
        <f t="shared" ca="1" si="84"/>
        <v>0</v>
      </c>
      <c r="CN17" s="96">
        <f t="shared" ca="1" si="85"/>
        <v>0</v>
      </c>
      <c r="CO17" s="109">
        <f t="shared" ca="1" si="86"/>
        <v>0</v>
      </c>
      <c r="CP17" s="96">
        <f t="shared" ca="1" si="87"/>
        <v>0</v>
      </c>
      <c r="CQ17" s="133">
        <f t="shared" ca="1" si="88"/>
        <v>0</v>
      </c>
      <c r="CR17" s="133">
        <f t="shared" ca="1" si="89"/>
        <v>0</v>
      </c>
      <c r="CS17" s="133">
        <f t="shared" ca="1" si="90"/>
        <v>0</v>
      </c>
      <c r="CT17" s="95"/>
      <c r="CU17" s="150">
        <f>IF(AND(Summary!H25&lt;COMP,Summary!H24&lt;COMP),0,1)</f>
        <v>0</v>
      </c>
      <c r="CV17" s="152">
        <f t="shared" ca="1" si="13"/>
        <v>0</v>
      </c>
      <c r="CW17" s="114">
        <f t="shared" ca="1" si="14"/>
        <v>0</v>
      </c>
      <c r="CX17" s="101">
        <f t="shared" ca="1" si="15"/>
        <v>0</v>
      </c>
      <c r="CY17" s="156">
        <f t="shared" ca="1" si="16"/>
        <v>0</v>
      </c>
      <c r="CZ17" s="114">
        <f t="shared" ca="1" si="17"/>
        <v>0</v>
      </c>
      <c r="DA17" s="114">
        <f t="shared" ca="1" si="18"/>
        <v>0</v>
      </c>
      <c r="DB17" s="114">
        <f t="shared" ca="1" si="91"/>
        <v>0</v>
      </c>
      <c r="DC17" s="114">
        <f t="shared" ca="1" si="19"/>
        <v>0</v>
      </c>
      <c r="DD17" s="114">
        <f t="shared" ca="1" si="20"/>
        <v>0</v>
      </c>
      <c r="DE17" s="101">
        <f t="shared" ca="1" si="21"/>
        <v>0</v>
      </c>
      <c r="DF17" s="97"/>
      <c r="DG17" s="115">
        <f t="shared" si="92"/>
        <v>0</v>
      </c>
      <c r="DH17" s="116">
        <f t="shared" ca="1" si="93"/>
        <v>0</v>
      </c>
      <c r="DI17" s="159">
        <f t="shared" ca="1" si="94"/>
        <v>0</v>
      </c>
      <c r="DJ17" s="133">
        <f t="shared" ca="1" si="95"/>
        <v>0</v>
      </c>
      <c r="DK17" s="133" t="str">
        <f ca="1">IF(DK16="",VLOOKUP(DJ17,List!$M$1:$N$8,2,0),Calculations!DK16)</f>
        <v/>
      </c>
      <c r="DL17" s="133" t="str">
        <f t="shared" ca="1" si="96"/>
        <v/>
      </c>
      <c r="DM17" s="163" t="str">
        <f t="shared" ca="1" si="97"/>
        <v/>
      </c>
      <c r="DN17" s="163">
        <f t="shared" ca="1" si="98"/>
        <v>0</v>
      </c>
      <c r="DO17" s="98"/>
      <c r="DP17" s="95"/>
      <c r="DQ17" s="133">
        <f t="shared" ca="1" si="99"/>
        <v>0</v>
      </c>
      <c r="DR17" s="109">
        <f t="shared" ca="1" si="100"/>
        <v>0</v>
      </c>
      <c r="DS17" s="93">
        <f t="shared" ca="1" si="101"/>
        <v>0</v>
      </c>
      <c r="DT17" s="109">
        <f t="shared" ca="1" si="102"/>
        <v>0</v>
      </c>
      <c r="DU17" s="93">
        <f t="shared" ca="1" si="103"/>
        <v>0</v>
      </c>
      <c r="DV17" s="133">
        <f t="shared" ca="1" si="104"/>
        <v>0</v>
      </c>
      <c r="DW17" s="133">
        <f t="shared" ca="1" si="105"/>
        <v>0</v>
      </c>
      <c r="DX17" s="109">
        <f t="shared" ca="1" si="106"/>
        <v>0</v>
      </c>
      <c r="DY17" s="96">
        <f t="shared" ca="1" si="107"/>
        <v>0</v>
      </c>
      <c r="DZ17" s="108">
        <f t="shared" ca="1" si="108"/>
        <v>0</v>
      </c>
      <c r="EA17" s="108">
        <f t="shared" ca="1" si="109"/>
        <v>0</v>
      </c>
      <c r="EB17" s="108">
        <f t="shared" ca="1" si="110"/>
        <v>0</v>
      </c>
      <c r="EC17" s="108">
        <f t="shared" ca="1" si="111"/>
        <v>0</v>
      </c>
      <c r="ED17" s="108">
        <f t="shared" ca="1" si="112"/>
        <v>0</v>
      </c>
      <c r="EE17" s="108">
        <f t="shared" ca="1" si="113"/>
        <v>0</v>
      </c>
      <c r="EF17" s="103">
        <f t="shared" si="114"/>
        <v>0</v>
      </c>
      <c r="EG17" s="103">
        <f ca="1">SUM(DZ7:EB16,EA17:EB17)</f>
        <v>0</v>
      </c>
      <c r="EH17" s="103">
        <f ca="1">SUM(DZ7:EB16,DZ17,EB17)</f>
        <v>0</v>
      </c>
      <c r="EI17" s="103">
        <f ca="1">SUM(DZ7:EB16,DZ17:EA17)</f>
        <v>0</v>
      </c>
      <c r="EJ17" s="103">
        <f ca="1">SUM(DZ7:EF16,DZ17:EE17)</f>
        <v>0</v>
      </c>
      <c r="EK17" s="103"/>
    </row>
    <row r="18" spans="1:141">
      <c r="A18" s="94">
        <f>Summary!E26</f>
        <v>45458</v>
      </c>
      <c r="B18" s="109">
        <f>ROUND(IF(Summary!$E$6&lt;Summary!E26,IF(AND(Summary!H25&lt;FICA,Summary!H26&lt;FICA),Summary!G26*CRUnderFICA,IF(AND(Summary!H25&gt;FICA,Summary!H26&gt;FICA),Summary!G26*CRCoverFICA,IF(AND(Summary!H25&lt;FICA,Summary!H26&gt;FICA),((Summary!H26-FICA)*CRCoverFICA)+(FICA-Summary!H25)*CRUnderFICA)))),2)</f>
        <v>0</v>
      </c>
      <c r="C18" s="169">
        <f>ROUND(Summary!G26*Summary!K26,2)</f>
        <v>0</v>
      </c>
      <c r="D18" s="169">
        <f>ROUND(Summary!G26*Summary!J26,2)</f>
        <v>0</v>
      </c>
      <c r="E18" s="169">
        <f>Summary!G26*Summary!N26</f>
        <v>0</v>
      </c>
      <c r="F18" s="169">
        <f t="shared" si="22"/>
        <v>0</v>
      </c>
      <c r="G18" s="169">
        <f>ROUND(IF(F18&lt;=RHAlimit,Summary!O26*Summary!G26,IF(Calculations!F18&gt;RHAlimit,IF(AND(Calculations!F17&lt;RHAlimit,Calculations!F18&gt;RHAlimit),RHAlimit-Calculations!F17),0)),2)</f>
        <v>0</v>
      </c>
      <c r="H18" s="169">
        <f>Summary!G26*Summary!L26</f>
        <v>0</v>
      </c>
      <c r="I18" s="96">
        <f>Summary!G26*Summary!M26</f>
        <v>0</v>
      </c>
      <c r="J18" s="92">
        <f t="shared" si="23"/>
        <v>0</v>
      </c>
      <c r="K18" s="169">
        <f t="shared" si="24"/>
        <v>0</v>
      </c>
      <c r="L18" s="170">
        <f t="shared" si="25"/>
        <v>0</v>
      </c>
      <c r="M18" s="169">
        <f t="shared" si="26"/>
        <v>0</v>
      </c>
      <c r="N18" s="170">
        <f t="shared" si="27"/>
        <v>0</v>
      </c>
      <c r="O18" s="169">
        <f t="shared" si="28"/>
        <v>0</v>
      </c>
      <c r="P18" s="169">
        <f t="shared" si="29"/>
        <v>0</v>
      </c>
      <c r="Q18" s="93">
        <f t="shared" si="30"/>
        <v>0</v>
      </c>
      <c r="R18" s="133">
        <f t="shared" si="115"/>
        <v>0</v>
      </c>
      <c r="S18" s="92">
        <f>ROUND(IF(Summary!H26&lt;=COMP,Calculations!B18,IF(AND(Summary!H26&gt;COMP,Summary!H25&lt;COMP),IF(Summary!H25&lt;FICA,(COMP-FICA)*CRCoverFICA+(FICA-Summary!H25)*CRCUnderFICA,(COMP-Summary!H25)*CRCoverFICA),0)),2)</f>
        <v>0</v>
      </c>
      <c r="T18" s="169">
        <f>ROUND(IF(Summary!H26&lt;=COMP,Calculations!C18,IF(AND(Summary!H26&gt;COMP,Summary!H25&lt;COMP),(COMP-Summary!H25)*Summary!K26)),2)</f>
        <v>0</v>
      </c>
      <c r="U18" s="170">
        <f>ROUND(IF(Summary!H26&lt;=COMP,Calculations!D18,IF(AND(Summary!H26&gt;COMP,Summary!H25&lt;COMP),(COMP-Summary!H25)*Summary!J26,0)),2)</f>
        <v>0</v>
      </c>
      <c r="V18" s="169">
        <f>ROUND(IF(Summary!H26&lt;=COMP,Calculations!E18,IF(AND(Summary!H26&gt;COMP,Summary!H25&lt;COMP),(COMP-Summary!H25)*Summary!N26,0)),2)</f>
        <v>0</v>
      </c>
      <c r="W18" s="169">
        <f>ROUND(IF(Summary!H26&lt;=COMP,Calculations!G18,IF(AND(Summary!H26&gt;COMP,Summary!H25&lt;COMP),MIN(Calculations!G18,(COMP-Summary!H25)*Summary!O26),0)),2)</f>
        <v>0</v>
      </c>
      <c r="X18" s="169">
        <f>ROUND(IF(Summary!H26&lt;=COMP,Calculations!H18,IF(AND(Summary!H26&gt;COMP,Summary!H25&lt;COMP),(COMP-Summary!H25)*Summary!L26,0)),2)</f>
        <v>0</v>
      </c>
      <c r="Y18" s="96">
        <f>ROUND(IF(Summary!H26&lt;=COMP,Calculations!I18,IF(AND(Summary!H26&gt;COMP,Summary!H25&lt;COMP),(COMP-Summary!H25)*Summary!M26)),2)</f>
        <v>0</v>
      </c>
      <c r="Z18" s="92">
        <f t="shared" si="31"/>
        <v>0</v>
      </c>
      <c r="AA18" s="169">
        <f t="shared" si="32"/>
        <v>0</v>
      </c>
      <c r="AB18" s="95">
        <f t="shared" si="33"/>
        <v>0</v>
      </c>
      <c r="AC18" s="169">
        <f t="shared" si="34"/>
        <v>0</v>
      </c>
      <c r="AD18" s="170">
        <f t="shared" si="35"/>
        <v>0</v>
      </c>
      <c r="AE18" s="169">
        <f t="shared" si="36"/>
        <v>0</v>
      </c>
      <c r="AF18" s="170">
        <f t="shared" si="37"/>
        <v>0</v>
      </c>
      <c r="AG18" s="93">
        <f t="shared" si="38"/>
        <v>0</v>
      </c>
      <c r="AH18" s="109">
        <f t="shared" si="39"/>
        <v>0</v>
      </c>
      <c r="AI18" s="96">
        <f t="shared" si="40"/>
        <v>0</v>
      </c>
      <c r="AJ18" s="92">
        <f t="shared" si="41"/>
        <v>0</v>
      </c>
      <c r="AK18" s="171">
        <f t="shared" ca="1" si="1"/>
        <v>0</v>
      </c>
      <c r="AL18" s="171">
        <f>ROUND(IF(Summary!H26&lt;=COMP,Calculations!D18,IF(AND(Summary!H26&gt;COMP,Summary!H25&lt;COMP),(COMP-Summary!H25)*Summary!J26,0)),2)</f>
        <v>0</v>
      </c>
      <c r="AM18" s="171">
        <f t="shared" ca="1" si="42"/>
        <v>0</v>
      </c>
      <c r="AN18" s="170">
        <f t="shared" ca="1" si="43"/>
        <v>0</v>
      </c>
      <c r="AO18" s="169">
        <f t="shared" si="44"/>
        <v>0</v>
      </c>
      <c r="AP18" s="96">
        <f t="shared" si="45"/>
        <v>0</v>
      </c>
      <c r="AQ18" s="109">
        <f t="shared" si="46"/>
        <v>0</v>
      </c>
      <c r="AR18" s="172">
        <f t="shared" si="47"/>
        <v>0</v>
      </c>
      <c r="AS18" s="173">
        <f t="shared" si="48"/>
        <v>0</v>
      </c>
      <c r="AT18" s="109">
        <f t="shared" ca="1" si="2"/>
        <v>0</v>
      </c>
      <c r="AU18" s="169">
        <f t="shared" ca="1" si="49"/>
        <v>0</v>
      </c>
      <c r="AV18" s="95">
        <f t="shared" ca="1" si="50"/>
        <v>0</v>
      </c>
      <c r="AW18" s="109">
        <f t="shared" si="51"/>
        <v>0</v>
      </c>
      <c r="AX18" s="96">
        <f t="shared" si="52"/>
        <v>0</v>
      </c>
      <c r="AY18" s="133">
        <f t="shared" ca="1" si="53"/>
        <v>0</v>
      </c>
      <c r="AZ18" s="109">
        <f t="shared" ca="1" si="54"/>
        <v>0</v>
      </c>
      <c r="BA18" s="96">
        <f t="shared" ca="1" si="55"/>
        <v>0</v>
      </c>
      <c r="BB18" s="109">
        <f t="shared" ca="1" si="56"/>
        <v>0</v>
      </c>
      <c r="BC18" s="96">
        <f t="shared" ca="1" si="57"/>
        <v>0</v>
      </c>
      <c r="BD18" s="133">
        <f t="shared" ca="1" si="58"/>
        <v>0</v>
      </c>
      <c r="BE18" s="133">
        <f t="shared" ca="1" si="59"/>
        <v>0</v>
      </c>
      <c r="BF18" s="92">
        <f t="shared" ca="1" si="60"/>
        <v>0</v>
      </c>
      <c r="BG18" s="133">
        <f t="shared" ca="1" si="4"/>
        <v>0</v>
      </c>
      <c r="BH18" s="109">
        <f t="shared" ca="1" si="5"/>
        <v>0</v>
      </c>
      <c r="BI18" s="96">
        <f t="shared" ca="1" si="61"/>
        <v>0</v>
      </c>
      <c r="BJ18" s="109">
        <f t="shared" ca="1" si="62"/>
        <v>0</v>
      </c>
      <c r="BK18" s="96">
        <f t="shared" ca="1" si="63"/>
        <v>0</v>
      </c>
      <c r="BL18" s="133">
        <f t="shared" ca="1" si="64"/>
        <v>0</v>
      </c>
      <c r="BM18" s="133">
        <f t="shared" ca="1" si="6"/>
        <v>0</v>
      </c>
      <c r="BN18" s="109">
        <f t="shared" si="65"/>
        <v>0</v>
      </c>
      <c r="BO18" s="96">
        <f t="shared" ca="1" si="66"/>
        <v>0</v>
      </c>
      <c r="BP18" s="109">
        <f t="shared" ca="1" si="67"/>
        <v>0</v>
      </c>
      <c r="BQ18" s="95">
        <f t="shared" ca="1" si="68"/>
        <v>0</v>
      </c>
      <c r="BR18" s="133">
        <f t="shared" ca="1" si="69"/>
        <v>0</v>
      </c>
      <c r="BS18" s="109">
        <f t="shared" ca="1" si="70"/>
        <v>0</v>
      </c>
      <c r="BT18" s="96">
        <f t="shared" ca="1" si="71"/>
        <v>0</v>
      </c>
      <c r="BU18" s="109">
        <f t="shared" ca="1" si="72"/>
        <v>0</v>
      </c>
      <c r="BV18" s="95">
        <f t="shared" ca="1" si="73"/>
        <v>0</v>
      </c>
      <c r="BW18" s="133">
        <f t="shared" ca="1" si="74"/>
        <v>0</v>
      </c>
      <c r="BX18" s="133">
        <f t="shared" ca="1" si="75"/>
        <v>0</v>
      </c>
      <c r="BY18" s="133">
        <f t="shared" ca="1" si="76"/>
        <v>0</v>
      </c>
      <c r="BZ18" s="95"/>
      <c r="CA18" s="133">
        <f t="shared" ca="1" si="8"/>
        <v>0</v>
      </c>
      <c r="CB18" s="109">
        <f t="shared" ca="1" si="9"/>
        <v>0</v>
      </c>
      <c r="CC18" s="96">
        <f ca="1">IF(SUM(CB7:CB17,CD7:CD17,CF7:CF17)&gt;Summary!$C$33,0,IF(AND(AZ18&lt;Total,BA18&lt;Total),U18,IF(AND(BA18&gt;=Total,AZ18&lt;Total),Total-AZ18,0)))</f>
        <v>0</v>
      </c>
      <c r="CD18" s="109">
        <f t="shared" ca="1" si="77"/>
        <v>0</v>
      </c>
      <c r="CE18" s="93">
        <f t="shared" ca="1" si="10"/>
        <v>0</v>
      </c>
      <c r="CF18" s="133">
        <f t="shared" ca="1" si="78"/>
        <v>0</v>
      </c>
      <c r="CG18" s="184">
        <f t="shared" ca="1" si="11"/>
        <v>0</v>
      </c>
      <c r="CH18" s="109">
        <f t="shared" ca="1" si="79"/>
        <v>0</v>
      </c>
      <c r="CI18" s="96">
        <f t="shared" ca="1" si="80"/>
        <v>0</v>
      </c>
      <c r="CJ18" s="109">
        <f t="shared" ca="1" si="81"/>
        <v>0</v>
      </c>
      <c r="CK18" s="96">
        <f t="shared" ca="1" si="82"/>
        <v>0</v>
      </c>
      <c r="CL18" s="133">
        <f t="shared" ca="1" si="83"/>
        <v>0</v>
      </c>
      <c r="CM18" s="109">
        <f t="shared" ca="1" si="84"/>
        <v>0</v>
      </c>
      <c r="CN18" s="96">
        <f t="shared" ca="1" si="85"/>
        <v>0</v>
      </c>
      <c r="CO18" s="109">
        <f t="shared" ca="1" si="86"/>
        <v>0</v>
      </c>
      <c r="CP18" s="96">
        <f t="shared" ca="1" si="87"/>
        <v>0</v>
      </c>
      <c r="CQ18" s="133">
        <f t="shared" ca="1" si="88"/>
        <v>0</v>
      </c>
      <c r="CR18" s="133">
        <f t="shared" ca="1" si="89"/>
        <v>0</v>
      </c>
      <c r="CS18" s="133">
        <f t="shared" ca="1" si="90"/>
        <v>0</v>
      </c>
      <c r="CT18" s="95"/>
      <c r="CU18" s="150">
        <f>IF(AND(Summary!H26&lt;COMP,Summary!H25&lt;COMP),0,1)</f>
        <v>0</v>
      </c>
      <c r="CV18" s="152">
        <f t="shared" ca="1" si="13"/>
        <v>0</v>
      </c>
      <c r="CW18" s="114">
        <f t="shared" ca="1" si="14"/>
        <v>0</v>
      </c>
      <c r="CX18" s="101">
        <f t="shared" ca="1" si="15"/>
        <v>0</v>
      </c>
      <c r="CY18" s="156">
        <f t="shared" ca="1" si="16"/>
        <v>0</v>
      </c>
      <c r="CZ18" s="114">
        <f t="shared" ca="1" si="17"/>
        <v>0</v>
      </c>
      <c r="DA18" s="114">
        <f t="shared" ca="1" si="18"/>
        <v>0</v>
      </c>
      <c r="DB18" s="114">
        <f t="shared" ca="1" si="91"/>
        <v>0</v>
      </c>
      <c r="DC18" s="114">
        <f t="shared" ca="1" si="19"/>
        <v>0</v>
      </c>
      <c r="DD18" s="114">
        <f t="shared" ca="1" si="20"/>
        <v>0</v>
      </c>
      <c r="DE18" s="101">
        <f t="shared" ca="1" si="21"/>
        <v>0</v>
      </c>
      <c r="DF18" s="97"/>
      <c r="DG18" s="115">
        <f t="shared" si="92"/>
        <v>0</v>
      </c>
      <c r="DH18" s="116">
        <f t="shared" ca="1" si="93"/>
        <v>0</v>
      </c>
      <c r="DI18" s="159">
        <f t="shared" ca="1" si="94"/>
        <v>0</v>
      </c>
      <c r="DJ18" s="133">
        <f t="shared" ca="1" si="95"/>
        <v>0</v>
      </c>
      <c r="DK18" s="133" t="str">
        <f ca="1">IF(DK17="",VLOOKUP(DJ18,List!$M$1:$N$8,2,0),Calculations!DK17)</f>
        <v/>
      </c>
      <c r="DL18" s="133" t="str">
        <f t="shared" ca="1" si="96"/>
        <v/>
      </c>
      <c r="DM18" s="163" t="str">
        <f t="shared" ca="1" si="97"/>
        <v/>
      </c>
      <c r="DN18" s="163">
        <f t="shared" ca="1" si="98"/>
        <v>0</v>
      </c>
      <c r="DO18" s="98"/>
      <c r="DP18" s="95"/>
      <c r="DQ18" s="133">
        <f t="shared" ca="1" si="99"/>
        <v>0</v>
      </c>
      <c r="DR18" s="109">
        <f t="shared" ca="1" si="100"/>
        <v>0</v>
      </c>
      <c r="DS18" s="93">
        <f t="shared" ca="1" si="101"/>
        <v>0</v>
      </c>
      <c r="DT18" s="109">
        <f t="shared" ca="1" si="102"/>
        <v>0</v>
      </c>
      <c r="DU18" s="93">
        <f t="shared" ca="1" si="103"/>
        <v>0</v>
      </c>
      <c r="DV18" s="133">
        <f t="shared" ca="1" si="104"/>
        <v>0</v>
      </c>
      <c r="DW18" s="133">
        <f t="shared" ca="1" si="105"/>
        <v>0</v>
      </c>
      <c r="DX18" s="109">
        <f t="shared" ca="1" si="106"/>
        <v>0</v>
      </c>
      <c r="DY18" s="96">
        <f t="shared" ca="1" si="107"/>
        <v>0</v>
      </c>
      <c r="DZ18" s="108">
        <f t="shared" ca="1" si="108"/>
        <v>0</v>
      </c>
      <c r="EA18" s="108">
        <f t="shared" ca="1" si="109"/>
        <v>0</v>
      </c>
      <c r="EB18" s="108">
        <f t="shared" ca="1" si="110"/>
        <v>0</v>
      </c>
      <c r="EC18" s="108">
        <f t="shared" ca="1" si="111"/>
        <v>0</v>
      </c>
      <c r="ED18" s="108">
        <f t="shared" ca="1" si="112"/>
        <v>0</v>
      </c>
      <c r="EE18" s="108">
        <f t="shared" ca="1" si="113"/>
        <v>0</v>
      </c>
      <c r="EF18" s="103">
        <f t="shared" si="114"/>
        <v>0</v>
      </c>
      <c r="EG18" s="103">
        <f ca="1">SUM(DZ7:EB17,EA18:EB18)</f>
        <v>0</v>
      </c>
      <c r="EH18" s="103">
        <f ca="1">SUM(DZ7:EB17,DZ18,EB18)</f>
        <v>0</v>
      </c>
      <c r="EI18" s="103">
        <f ca="1">SUM(DZ7:EB17,DZ18:EA18)</f>
        <v>0</v>
      </c>
      <c r="EJ18" s="103">
        <f ca="1">SUM(DZ7:EF17,DZ18:EE18)</f>
        <v>0</v>
      </c>
      <c r="EK18" s="103"/>
    </row>
    <row r="19" spans="1:141">
      <c r="A19" s="94">
        <f>Summary!E27</f>
        <v>45473</v>
      </c>
      <c r="B19" s="109">
        <f>ROUND(IF(Summary!$E$6&lt;Summary!E27,IF(AND(Summary!H26&lt;FICA,Summary!H27&lt;FICA),Summary!G27*CRUnderFICA,IF(AND(Summary!H26&gt;FICA,Summary!H27&gt;FICA),Summary!G27*CRCoverFICA,IF(AND(Summary!H26&lt;FICA,Summary!H27&gt;FICA),((Summary!H27-FICA)*CRCoverFICA)+(FICA-Summary!H26)*CRUnderFICA)))),2)</f>
        <v>0</v>
      </c>
      <c r="C19" s="169">
        <f>ROUND(Summary!G27*Summary!K27,2)</f>
        <v>0</v>
      </c>
      <c r="D19" s="169">
        <f>ROUND(Summary!G27*Summary!J27,2)</f>
        <v>0</v>
      </c>
      <c r="E19" s="169">
        <f>Summary!G27*Summary!N27</f>
        <v>0</v>
      </c>
      <c r="F19" s="169">
        <f t="shared" si="22"/>
        <v>0</v>
      </c>
      <c r="G19" s="169">
        <f>ROUND(IF(F19&lt;=RHAlimit,Summary!O27*Summary!G27,IF(Calculations!F19&gt;RHAlimit,IF(AND(Calculations!F18&lt;RHAlimit,Calculations!F19&gt;RHAlimit),RHAlimit-Calculations!F18),0)),2)</f>
        <v>0</v>
      </c>
      <c r="H19" s="169">
        <f>Summary!G27*Summary!L27</f>
        <v>0</v>
      </c>
      <c r="I19" s="96">
        <f>Summary!G27*Summary!M27</f>
        <v>0</v>
      </c>
      <c r="J19" s="92">
        <f t="shared" si="23"/>
        <v>0</v>
      </c>
      <c r="K19" s="169">
        <f t="shared" si="24"/>
        <v>0</v>
      </c>
      <c r="L19" s="170">
        <f t="shared" si="25"/>
        <v>0</v>
      </c>
      <c r="M19" s="169">
        <f t="shared" si="26"/>
        <v>0</v>
      </c>
      <c r="N19" s="170">
        <f t="shared" si="27"/>
        <v>0</v>
      </c>
      <c r="O19" s="169">
        <f t="shared" si="28"/>
        <v>0</v>
      </c>
      <c r="P19" s="169">
        <f t="shared" si="29"/>
        <v>0</v>
      </c>
      <c r="Q19" s="93">
        <f t="shared" si="30"/>
        <v>0</v>
      </c>
      <c r="R19" s="133">
        <f t="shared" si="115"/>
        <v>0</v>
      </c>
      <c r="S19" s="92">
        <f>ROUND(IF(Summary!H27&lt;=COMP,Calculations!B19,IF(AND(Summary!H27&gt;COMP,Summary!H26&lt;COMP),IF(Summary!H26&lt;FICA,(COMP-FICA)*CRCoverFICA+(FICA-Summary!H26)*CRCUnderFICA,(COMP-Summary!H26)*CRCoverFICA),0)),2)</f>
        <v>0</v>
      </c>
      <c r="T19" s="169">
        <f>ROUND(IF(Summary!H27&lt;=COMP,Calculations!C19,IF(AND(Summary!H27&gt;COMP,Summary!H26&lt;COMP),(COMP-Summary!H26)*Summary!K27)),2)</f>
        <v>0</v>
      </c>
      <c r="U19" s="170">
        <f>ROUND(IF(Summary!H27&lt;=COMP,Calculations!D19,IF(AND(Summary!H27&gt;COMP,Summary!H26&lt;COMP),(COMP-Summary!H26)*Summary!J27,0)),2)</f>
        <v>0</v>
      </c>
      <c r="V19" s="169">
        <f>ROUND(IF(Summary!H27&lt;=COMP,Calculations!E19,IF(AND(Summary!H27&gt;COMP,Summary!H26&lt;COMP),(COMP-Summary!H26)*Summary!N27,0)),2)</f>
        <v>0</v>
      </c>
      <c r="W19" s="169">
        <f>ROUND(IF(Summary!H27&lt;=COMP,Calculations!G19,IF(AND(Summary!H27&gt;COMP,Summary!H26&lt;COMP),MIN(Calculations!G19,(COMP-Summary!H26)*Summary!O27),0)),2)</f>
        <v>0</v>
      </c>
      <c r="X19" s="169">
        <f>ROUND(IF(Summary!H27&lt;=COMP,Calculations!H19,IF(AND(Summary!H27&gt;COMP,Summary!H26&lt;COMP),(COMP-Summary!H26)*Summary!L27,0)),2)</f>
        <v>0</v>
      </c>
      <c r="Y19" s="96">
        <f>ROUND(IF(Summary!H27&lt;=COMP,Calculations!I19,IF(AND(Summary!H27&gt;COMP,Summary!H26&lt;COMP),(COMP-Summary!H26)*Summary!M27)),2)</f>
        <v>0</v>
      </c>
      <c r="Z19" s="92">
        <f t="shared" si="31"/>
        <v>0</v>
      </c>
      <c r="AA19" s="169">
        <f t="shared" si="32"/>
        <v>0</v>
      </c>
      <c r="AB19" s="95">
        <f t="shared" si="33"/>
        <v>0</v>
      </c>
      <c r="AC19" s="169">
        <f t="shared" si="34"/>
        <v>0</v>
      </c>
      <c r="AD19" s="170">
        <f t="shared" si="35"/>
        <v>0</v>
      </c>
      <c r="AE19" s="169">
        <f t="shared" si="36"/>
        <v>0</v>
      </c>
      <c r="AF19" s="170">
        <f t="shared" si="37"/>
        <v>0</v>
      </c>
      <c r="AG19" s="93">
        <f t="shared" si="38"/>
        <v>0</v>
      </c>
      <c r="AH19" s="109">
        <f t="shared" si="39"/>
        <v>0</v>
      </c>
      <c r="AI19" s="96">
        <f t="shared" si="40"/>
        <v>0</v>
      </c>
      <c r="AJ19" s="92">
        <f t="shared" si="41"/>
        <v>0</v>
      </c>
      <c r="AK19" s="171">
        <f t="shared" ca="1" si="1"/>
        <v>0</v>
      </c>
      <c r="AL19" s="171">
        <f>ROUND(IF(Summary!H27&lt;=COMP,Calculations!D19,IF(AND(Summary!H27&gt;COMP,Summary!H26&lt;COMP),(COMP-Summary!H26)*Summary!J27,0)),2)</f>
        <v>0</v>
      </c>
      <c r="AM19" s="171">
        <f t="shared" ca="1" si="42"/>
        <v>0</v>
      </c>
      <c r="AN19" s="170">
        <f t="shared" ca="1" si="43"/>
        <v>0</v>
      </c>
      <c r="AO19" s="169">
        <f t="shared" si="44"/>
        <v>0</v>
      </c>
      <c r="AP19" s="96">
        <f t="shared" si="45"/>
        <v>0</v>
      </c>
      <c r="AQ19" s="109">
        <f t="shared" si="46"/>
        <v>0</v>
      </c>
      <c r="AR19" s="172">
        <f t="shared" si="47"/>
        <v>0</v>
      </c>
      <c r="AS19" s="173">
        <f t="shared" si="48"/>
        <v>0</v>
      </c>
      <c r="AT19" s="109">
        <f t="shared" ca="1" si="2"/>
        <v>0</v>
      </c>
      <c r="AU19" s="169">
        <f t="shared" ca="1" si="49"/>
        <v>0</v>
      </c>
      <c r="AV19" s="95">
        <f t="shared" ca="1" si="50"/>
        <v>0</v>
      </c>
      <c r="AW19" s="109">
        <f t="shared" si="51"/>
        <v>0</v>
      </c>
      <c r="AX19" s="96">
        <f t="shared" si="52"/>
        <v>0</v>
      </c>
      <c r="AY19" s="133">
        <f t="shared" ca="1" si="53"/>
        <v>0</v>
      </c>
      <c r="AZ19" s="109">
        <f t="shared" ca="1" si="54"/>
        <v>0</v>
      </c>
      <c r="BA19" s="96">
        <f t="shared" ca="1" si="55"/>
        <v>0</v>
      </c>
      <c r="BB19" s="109">
        <f t="shared" ca="1" si="56"/>
        <v>0</v>
      </c>
      <c r="BC19" s="96">
        <f t="shared" ca="1" si="57"/>
        <v>0</v>
      </c>
      <c r="BD19" s="133">
        <f t="shared" ca="1" si="58"/>
        <v>0</v>
      </c>
      <c r="BE19" s="133">
        <f t="shared" ca="1" si="59"/>
        <v>0</v>
      </c>
      <c r="BF19" s="92">
        <f t="shared" ca="1" si="60"/>
        <v>0</v>
      </c>
      <c r="BG19" s="133">
        <f t="shared" ca="1" si="4"/>
        <v>0</v>
      </c>
      <c r="BH19" s="109">
        <f t="shared" ca="1" si="5"/>
        <v>0</v>
      </c>
      <c r="BI19" s="96">
        <f t="shared" ca="1" si="61"/>
        <v>0</v>
      </c>
      <c r="BJ19" s="109">
        <f t="shared" ca="1" si="62"/>
        <v>0</v>
      </c>
      <c r="BK19" s="96">
        <f t="shared" ca="1" si="63"/>
        <v>0</v>
      </c>
      <c r="BL19" s="133">
        <f t="shared" ca="1" si="64"/>
        <v>0</v>
      </c>
      <c r="BM19" s="133">
        <f t="shared" ca="1" si="6"/>
        <v>0</v>
      </c>
      <c r="BN19" s="109">
        <f t="shared" si="65"/>
        <v>0</v>
      </c>
      <c r="BO19" s="96">
        <f t="shared" ca="1" si="66"/>
        <v>0</v>
      </c>
      <c r="BP19" s="109">
        <f t="shared" ca="1" si="67"/>
        <v>0</v>
      </c>
      <c r="BQ19" s="95">
        <f t="shared" ca="1" si="68"/>
        <v>0</v>
      </c>
      <c r="BR19" s="133">
        <f t="shared" ca="1" si="69"/>
        <v>0</v>
      </c>
      <c r="BS19" s="109">
        <f t="shared" ca="1" si="70"/>
        <v>0</v>
      </c>
      <c r="BT19" s="96">
        <f t="shared" ca="1" si="71"/>
        <v>0</v>
      </c>
      <c r="BU19" s="109">
        <f t="shared" ca="1" si="72"/>
        <v>0</v>
      </c>
      <c r="BV19" s="95">
        <f t="shared" ca="1" si="73"/>
        <v>0</v>
      </c>
      <c r="BW19" s="133">
        <f t="shared" ca="1" si="74"/>
        <v>0</v>
      </c>
      <c r="BX19" s="133">
        <f t="shared" ca="1" si="75"/>
        <v>0</v>
      </c>
      <c r="BY19" s="133">
        <f t="shared" ca="1" si="76"/>
        <v>0</v>
      </c>
      <c r="BZ19" s="95"/>
      <c r="CA19" s="133">
        <f t="shared" ca="1" si="8"/>
        <v>0</v>
      </c>
      <c r="CB19" s="109">
        <f t="shared" ca="1" si="9"/>
        <v>0</v>
      </c>
      <c r="CC19" s="96">
        <f ca="1">IF(SUM(CB7:CB18,CD7:CD18,CF7:CF18)&gt;Summary!$C$33,0,IF(AND(AZ19&lt;Total,BA19&lt;Total),U19,IF(AND(BA19&gt;=Total,AZ19&lt;Total),Total-AZ19,0)))</f>
        <v>0</v>
      </c>
      <c r="CD19" s="109">
        <f t="shared" ca="1" si="77"/>
        <v>0</v>
      </c>
      <c r="CE19" s="93">
        <f t="shared" ca="1" si="10"/>
        <v>0</v>
      </c>
      <c r="CF19" s="133">
        <f t="shared" ca="1" si="78"/>
        <v>0</v>
      </c>
      <c r="CG19" s="184">
        <f t="shared" ca="1" si="11"/>
        <v>0</v>
      </c>
      <c r="CH19" s="109">
        <f t="shared" ca="1" si="79"/>
        <v>0</v>
      </c>
      <c r="CI19" s="96">
        <f t="shared" ca="1" si="80"/>
        <v>0</v>
      </c>
      <c r="CJ19" s="109">
        <f t="shared" ca="1" si="81"/>
        <v>0</v>
      </c>
      <c r="CK19" s="96">
        <f t="shared" ca="1" si="82"/>
        <v>0</v>
      </c>
      <c r="CL19" s="133">
        <f t="shared" ca="1" si="83"/>
        <v>0</v>
      </c>
      <c r="CM19" s="109">
        <f t="shared" ca="1" si="84"/>
        <v>0</v>
      </c>
      <c r="CN19" s="96">
        <f t="shared" ca="1" si="85"/>
        <v>0</v>
      </c>
      <c r="CO19" s="109">
        <f t="shared" ca="1" si="86"/>
        <v>0</v>
      </c>
      <c r="CP19" s="96">
        <f t="shared" ca="1" si="87"/>
        <v>0</v>
      </c>
      <c r="CQ19" s="133">
        <f t="shared" ca="1" si="88"/>
        <v>0</v>
      </c>
      <c r="CR19" s="133">
        <f t="shared" ca="1" si="89"/>
        <v>0</v>
      </c>
      <c r="CS19" s="133">
        <f t="shared" ca="1" si="90"/>
        <v>0</v>
      </c>
      <c r="CT19" s="95"/>
      <c r="CU19" s="150">
        <f>IF(AND(Summary!H27&lt;COMP,Summary!H26&lt;COMP),0,1)</f>
        <v>0</v>
      </c>
      <c r="CV19" s="152">
        <f t="shared" ca="1" si="13"/>
        <v>0</v>
      </c>
      <c r="CW19" s="114">
        <f t="shared" ca="1" si="14"/>
        <v>0</v>
      </c>
      <c r="CX19" s="101">
        <f t="shared" ca="1" si="15"/>
        <v>0</v>
      </c>
      <c r="CY19" s="156">
        <f t="shared" ca="1" si="16"/>
        <v>0</v>
      </c>
      <c r="CZ19" s="114">
        <f t="shared" ca="1" si="17"/>
        <v>0</v>
      </c>
      <c r="DA19" s="114">
        <f t="shared" ca="1" si="18"/>
        <v>0</v>
      </c>
      <c r="DB19" s="114">
        <f t="shared" ca="1" si="91"/>
        <v>0</v>
      </c>
      <c r="DC19" s="114">
        <f t="shared" ca="1" si="19"/>
        <v>0</v>
      </c>
      <c r="DD19" s="114">
        <f t="shared" ca="1" si="20"/>
        <v>0</v>
      </c>
      <c r="DE19" s="101">
        <f t="shared" ca="1" si="21"/>
        <v>0</v>
      </c>
      <c r="DF19" s="97"/>
      <c r="DG19" s="115">
        <f t="shared" si="92"/>
        <v>0</v>
      </c>
      <c r="DH19" s="116">
        <f t="shared" ca="1" si="93"/>
        <v>0</v>
      </c>
      <c r="DI19" s="159">
        <f t="shared" ca="1" si="94"/>
        <v>0</v>
      </c>
      <c r="DJ19" s="133">
        <f t="shared" ca="1" si="95"/>
        <v>0</v>
      </c>
      <c r="DK19" s="133" t="str">
        <f ca="1">IF(DK18="",VLOOKUP(DJ19,List!$M$1:$N$8,2,0),Calculations!DK18)</f>
        <v/>
      </c>
      <c r="DL19" s="133" t="str">
        <f t="shared" ca="1" si="96"/>
        <v/>
      </c>
      <c r="DM19" s="163" t="str">
        <f t="shared" ca="1" si="97"/>
        <v/>
      </c>
      <c r="DN19" s="163">
        <f t="shared" ca="1" si="98"/>
        <v>0</v>
      </c>
      <c r="DO19" s="98"/>
      <c r="DP19" s="95"/>
      <c r="DQ19" s="133">
        <f t="shared" ca="1" si="99"/>
        <v>0</v>
      </c>
      <c r="DR19" s="109">
        <f t="shared" ca="1" si="100"/>
        <v>0</v>
      </c>
      <c r="DS19" s="93">
        <f t="shared" ca="1" si="101"/>
        <v>0</v>
      </c>
      <c r="DT19" s="109">
        <f t="shared" ca="1" si="102"/>
        <v>0</v>
      </c>
      <c r="DU19" s="93">
        <f t="shared" ca="1" si="103"/>
        <v>0</v>
      </c>
      <c r="DV19" s="133">
        <f t="shared" ca="1" si="104"/>
        <v>0</v>
      </c>
      <c r="DW19" s="133">
        <f t="shared" ca="1" si="105"/>
        <v>0</v>
      </c>
      <c r="DX19" s="109">
        <f t="shared" ca="1" si="106"/>
        <v>0</v>
      </c>
      <c r="DY19" s="96">
        <f t="shared" ca="1" si="107"/>
        <v>0</v>
      </c>
      <c r="DZ19" s="108">
        <f t="shared" ca="1" si="108"/>
        <v>0</v>
      </c>
      <c r="EA19" s="108">
        <f t="shared" ca="1" si="109"/>
        <v>0</v>
      </c>
      <c r="EB19" s="108">
        <f t="shared" ca="1" si="110"/>
        <v>0</v>
      </c>
      <c r="EC19" s="108">
        <f t="shared" ca="1" si="111"/>
        <v>0</v>
      </c>
      <c r="ED19" s="108">
        <f t="shared" ca="1" si="112"/>
        <v>0</v>
      </c>
      <c r="EE19" s="108">
        <f t="shared" ca="1" si="113"/>
        <v>0</v>
      </c>
      <c r="EF19" s="103">
        <f t="shared" si="114"/>
        <v>0</v>
      </c>
      <c r="EG19" s="103">
        <f ca="1">SUM(DZ7:EB18,EA19:EB19)</f>
        <v>0</v>
      </c>
      <c r="EH19" s="103">
        <f ca="1">SUM(DZ7:EB18,DZ19,EB19)</f>
        <v>0</v>
      </c>
      <c r="EI19" s="103">
        <f ca="1">SUM(DZ7:EB18,DZ19:EA19)</f>
        <v>0</v>
      </c>
      <c r="EJ19" s="103">
        <f ca="1">SUM(DZ7:EF18,DZ19:EE19)</f>
        <v>0</v>
      </c>
      <c r="EK19" s="103"/>
    </row>
    <row r="20" spans="1:141">
      <c r="A20" s="94">
        <f>Summary!E28</f>
        <v>45488</v>
      </c>
      <c r="B20" s="109">
        <f>ROUND(IF(Summary!$E$6&lt;Summary!E28,IF(AND(Summary!H27&lt;FICA,Summary!H28&lt;FICA),Summary!G28*CRUnderFICA,IF(AND(Summary!H27&gt;FICA,Summary!H28&gt;FICA),Summary!G28*CRCoverFICA,IF(AND(Summary!H27&lt;FICA,Summary!H28&gt;FICA),((Summary!H28-FICA)*CRCoverFICA)+(FICA-Summary!H27)*CRUnderFICA)))),2)</f>
        <v>0</v>
      </c>
      <c r="C20" s="169">
        <f>ROUND(Summary!G28*Summary!K28,2)</f>
        <v>0</v>
      </c>
      <c r="D20" s="169">
        <f>ROUND(Summary!G28*Summary!J28,2)</f>
        <v>0</v>
      </c>
      <c r="E20" s="169">
        <f>Summary!G28*Summary!N28</f>
        <v>0</v>
      </c>
      <c r="F20" s="169">
        <f t="shared" si="22"/>
        <v>0</v>
      </c>
      <c r="G20" s="169">
        <f>ROUND(IF(F20&lt;=RHAlimit,Summary!O28*Summary!G28,IF(Calculations!F20&gt;RHAlimit,IF(AND(Calculations!F19&lt;RHAlimit,Calculations!F20&gt;RHAlimit),RHAlimit-Calculations!F19),0)),2)</f>
        <v>0</v>
      </c>
      <c r="H20" s="169">
        <f>Summary!G28*Summary!L28</f>
        <v>0</v>
      </c>
      <c r="I20" s="96">
        <f>Summary!G28*Summary!M28</f>
        <v>0</v>
      </c>
      <c r="J20" s="92">
        <f t="shared" si="23"/>
        <v>0</v>
      </c>
      <c r="K20" s="169">
        <f t="shared" si="24"/>
        <v>0</v>
      </c>
      <c r="L20" s="170">
        <f t="shared" si="25"/>
        <v>0</v>
      </c>
      <c r="M20" s="169">
        <f t="shared" si="26"/>
        <v>0</v>
      </c>
      <c r="N20" s="170">
        <f t="shared" si="27"/>
        <v>0</v>
      </c>
      <c r="O20" s="169">
        <f t="shared" si="28"/>
        <v>0</v>
      </c>
      <c r="P20" s="169">
        <f t="shared" si="29"/>
        <v>0</v>
      </c>
      <c r="Q20" s="93">
        <f t="shared" si="30"/>
        <v>0</v>
      </c>
      <c r="R20" s="133">
        <f t="shared" si="115"/>
        <v>0</v>
      </c>
      <c r="S20" s="92">
        <f>ROUND(IF(Summary!H28&lt;=COMP,Calculations!B20,IF(AND(Summary!H28&gt;COMP,Summary!H27&lt;COMP),IF(Summary!H27&lt;FICA,(COMP-FICA)*CRCoverFICA+(FICA-Summary!H27)*CRCUnderFICA,(COMP-Summary!H27)*CRCoverFICA),0)),2)</f>
        <v>0</v>
      </c>
      <c r="T20" s="169">
        <f>ROUND(IF(Summary!H28&lt;=COMP,Calculations!C20,IF(AND(Summary!H28&gt;COMP,Summary!H27&lt;COMP),(COMP-Summary!H27)*Summary!K28)),2)</f>
        <v>0</v>
      </c>
      <c r="U20" s="170">
        <f>ROUND(IF(Summary!H28&lt;=COMP,Calculations!D20,IF(AND(Summary!H28&gt;COMP,Summary!H27&lt;COMP),(COMP-Summary!H27)*Summary!J28,0)),2)</f>
        <v>0</v>
      </c>
      <c r="V20" s="169">
        <f>ROUND(IF(Summary!H28&lt;=COMP,Calculations!E20,IF(AND(Summary!H28&gt;COMP,Summary!H27&lt;COMP),(COMP-Summary!H27)*Summary!N28,0)),2)</f>
        <v>0</v>
      </c>
      <c r="W20" s="169">
        <f>ROUND(IF(Summary!H28&lt;=COMP,Calculations!G20,IF(AND(Summary!H28&gt;COMP,Summary!H27&lt;COMP),MIN(Calculations!G20,(COMP-Summary!H27)*Summary!O28),0)),2)</f>
        <v>0</v>
      </c>
      <c r="X20" s="169">
        <f>ROUND(IF(Summary!H28&lt;=COMP,Calculations!H20,IF(AND(Summary!H28&gt;COMP,Summary!H27&lt;COMP),(COMP-Summary!H27)*Summary!L28,0)),2)</f>
        <v>0</v>
      </c>
      <c r="Y20" s="96">
        <f>ROUND(IF(Summary!H28&lt;=COMP,Calculations!I20,IF(AND(Summary!H28&gt;COMP,Summary!H27&lt;COMP),(COMP-Summary!H27)*Summary!M28)),2)</f>
        <v>0</v>
      </c>
      <c r="Z20" s="92">
        <f t="shared" si="31"/>
        <v>0</v>
      </c>
      <c r="AA20" s="169">
        <f t="shared" si="32"/>
        <v>0</v>
      </c>
      <c r="AB20" s="95">
        <f t="shared" si="33"/>
        <v>0</v>
      </c>
      <c r="AC20" s="169">
        <f t="shared" si="34"/>
        <v>0</v>
      </c>
      <c r="AD20" s="170">
        <f t="shared" si="35"/>
        <v>0</v>
      </c>
      <c r="AE20" s="169">
        <f t="shared" si="36"/>
        <v>0</v>
      </c>
      <c r="AF20" s="170">
        <f t="shared" si="37"/>
        <v>0</v>
      </c>
      <c r="AG20" s="93">
        <f t="shared" si="38"/>
        <v>0</v>
      </c>
      <c r="AH20" s="109">
        <f t="shared" si="39"/>
        <v>0</v>
      </c>
      <c r="AI20" s="96">
        <f t="shared" si="40"/>
        <v>0</v>
      </c>
      <c r="AJ20" s="92">
        <f t="shared" si="41"/>
        <v>0</v>
      </c>
      <c r="AK20" s="171">
        <f t="shared" ca="1" si="1"/>
        <v>0</v>
      </c>
      <c r="AL20" s="171">
        <f>ROUND(IF(Summary!H28&lt;=COMP,Calculations!D20,IF(AND(Summary!H28&gt;COMP,Summary!H27&lt;COMP),(COMP-Summary!H27)*Summary!J28,0)),2)</f>
        <v>0</v>
      </c>
      <c r="AM20" s="171">
        <f t="shared" ca="1" si="42"/>
        <v>0</v>
      </c>
      <c r="AN20" s="170">
        <f t="shared" ca="1" si="43"/>
        <v>0</v>
      </c>
      <c r="AO20" s="169">
        <f t="shared" si="44"/>
        <v>0</v>
      </c>
      <c r="AP20" s="96">
        <f t="shared" si="45"/>
        <v>0</v>
      </c>
      <c r="AQ20" s="109">
        <f t="shared" si="46"/>
        <v>0</v>
      </c>
      <c r="AR20" s="172">
        <f t="shared" si="47"/>
        <v>0</v>
      </c>
      <c r="AS20" s="173">
        <f t="shared" si="48"/>
        <v>0</v>
      </c>
      <c r="AT20" s="109">
        <f t="shared" ca="1" si="2"/>
        <v>0</v>
      </c>
      <c r="AU20" s="169">
        <f t="shared" ca="1" si="49"/>
        <v>0</v>
      </c>
      <c r="AV20" s="95">
        <f t="shared" ca="1" si="50"/>
        <v>0</v>
      </c>
      <c r="AW20" s="109">
        <f t="shared" si="51"/>
        <v>0</v>
      </c>
      <c r="AX20" s="96">
        <f t="shared" si="52"/>
        <v>0</v>
      </c>
      <c r="AY20" s="133">
        <f t="shared" ca="1" si="53"/>
        <v>0</v>
      </c>
      <c r="AZ20" s="109">
        <f t="shared" ca="1" si="54"/>
        <v>0</v>
      </c>
      <c r="BA20" s="96">
        <f t="shared" ca="1" si="55"/>
        <v>0</v>
      </c>
      <c r="BB20" s="109">
        <f t="shared" ca="1" si="56"/>
        <v>0</v>
      </c>
      <c r="BC20" s="96">
        <f t="shared" ca="1" si="57"/>
        <v>0</v>
      </c>
      <c r="BD20" s="133">
        <f t="shared" ca="1" si="58"/>
        <v>0</v>
      </c>
      <c r="BE20" s="133">
        <f t="shared" ca="1" si="59"/>
        <v>0</v>
      </c>
      <c r="BF20" s="92">
        <f t="shared" ca="1" si="60"/>
        <v>0</v>
      </c>
      <c r="BG20" s="133">
        <f t="shared" ca="1" si="4"/>
        <v>0</v>
      </c>
      <c r="BH20" s="109">
        <f t="shared" ca="1" si="5"/>
        <v>0</v>
      </c>
      <c r="BI20" s="96">
        <f t="shared" ca="1" si="61"/>
        <v>0</v>
      </c>
      <c r="BJ20" s="109">
        <f t="shared" ca="1" si="62"/>
        <v>0</v>
      </c>
      <c r="BK20" s="96">
        <f t="shared" ca="1" si="63"/>
        <v>0</v>
      </c>
      <c r="BL20" s="133">
        <f t="shared" ca="1" si="64"/>
        <v>0</v>
      </c>
      <c r="BM20" s="133">
        <f t="shared" ca="1" si="6"/>
        <v>0</v>
      </c>
      <c r="BN20" s="109">
        <f t="shared" si="65"/>
        <v>0</v>
      </c>
      <c r="BO20" s="96">
        <f t="shared" ca="1" si="66"/>
        <v>0</v>
      </c>
      <c r="BP20" s="109">
        <f t="shared" ca="1" si="67"/>
        <v>0</v>
      </c>
      <c r="BQ20" s="95">
        <f t="shared" ca="1" si="68"/>
        <v>0</v>
      </c>
      <c r="BR20" s="133">
        <f t="shared" ca="1" si="69"/>
        <v>0</v>
      </c>
      <c r="BS20" s="109">
        <f t="shared" ca="1" si="70"/>
        <v>0</v>
      </c>
      <c r="BT20" s="96">
        <f t="shared" ca="1" si="71"/>
        <v>0</v>
      </c>
      <c r="BU20" s="109">
        <f t="shared" ca="1" si="72"/>
        <v>0</v>
      </c>
      <c r="BV20" s="95">
        <f t="shared" ca="1" si="73"/>
        <v>0</v>
      </c>
      <c r="BW20" s="133">
        <f t="shared" ca="1" si="74"/>
        <v>0</v>
      </c>
      <c r="BX20" s="133">
        <f t="shared" ca="1" si="75"/>
        <v>0</v>
      </c>
      <c r="BY20" s="133">
        <f t="shared" ca="1" si="76"/>
        <v>0</v>
      </c>
      <c r="BZ20" s="95"/>
      <c r="CA20" s="133">
        <f t="shared" ca="1" si="8"/>
        <v>0</v>
      </c>
      <c r="CB20" s="109">
        <f t="shared" ca="1" si="9"/>
        <v>0</v>
      </c>
      <c r="CC20" s="96">
        <f ca="1">IF(SUM(CB7:CB19,CD7:CD19,CF7:CF19)&gt;Summary!$C$33,0,IF(AND(AZ20&lt;Total,BA20&lt;Total),U20,IF(AND(BA20&gt;=Total,AZ20&lt;Total),Total-AZ20,0)))</f>
        <v>0</v>
      </c>
      <c r="CD20" s="109">
        <f t="shared" ca="1" si="77"/>
        <v>0</v>
      </c>
      <c r="CE20" s="93">
        <f t="shared" ca="1" si="10"/>
        <v>0</v>
      </c>
      <c r="CF20" s="133">
        <f t="shared" ca="1" si="78"/>
        <v>0</v>
      </c>
      <c r="CG20" s="184">
        <f t="shared" ca="1" si="11"/>
        <v>0</v>
      </c>
      <c r="CH20" s="109">
        <f t="shared" ca="1" si="79"/>
        <v>0</v>
      </c>
      <c r="CI20" s="96">
        <f t="shared" ca="1" si="80"/>
        <v>0</v>
      </c>
      <c r="CJ20" s="109">
        <f t="shared" ca="1" si="81"/>
        <v>0</v>
      </c>
      <c r="CK20" s="96">
        <f t="shared" ca="1" si="82"/>
        <v>0</v>
      </c>
      <c r="CL20" s="133">
        <f t="shared" ca="1" si="83"/>
        <v>0</v>
      </c>
      <c r="CM20" s="109">
        <f t="shared" ca="1" si="84"/>
        <v>0</v>
      </c>
      <c r="CN20" s="96">
        <f t="shared" ca="1" si="85"/>
        <v>0</v>
      </c>
      <c r="CO20" s="109">
        <f t="shared" ca="1" si="86"/>
        <v>0</v>
      </c>
      <c r="CP20" s="96">
        <f t="shared" ca="1" si="87"/>
        <v>0</v>
      </c>
      <c r="CQ20" s="133">
        <f t="shared" ca="1" si="88"/>
        <v>0</v>
      </c>
      <c r="CR20" s="133">
        <f t="shared" ca="1" si="89"/>
        <v>0</v>
      </c>
      <c r="CS20" s="133">
        <f t="shared" ca="1" si="90"/>
        <v>0</v>
      </c>
      <c r="CT20" s="95"/>
      <c r="CU20" s="150">
        <f>IF(AND(Summary!H28&lt;COMP,Summary!H27&lt;COMP),0,1)</f>
        <v>0</v>
      </c>
      <c r="CV20" s="152">
        <f t="shared" ca="1" si="13"/>
        <v>0</v>
      </c>
      <c r="CW20" s="114">
        <f t="shared" ca="1" si="14"/>
        <v>0</v>
      </c>
      <c r="CX20" s="101">
        <f t="shared" ca="1" si="15"/>
        <v>0</v>
      </c>
      <c r="CY20" s="156">
        <f t="shared" ca="1" si="16"/>
        <v>0</v>
      </c>
      <c r="CZ20" s="114">
        <f t="shared" ca="1" si="17"/>
        <v>0</v>
      </c>
      <c r="DA20" s="114">
        <f t="shared" ca="1" si="18"/>
        <v>0</v>
      </c>
      <c r="DB20" s="114">
        <f t="shared" ca="1" si="91"/>
        <v>0</v>
      </c>
      <c r="DC20" s="114">
        <f t="shared" ca="1" si="19"/>
        <v>0</v>
      </c>
      <c r="DD20" s="114">
        <f t="shared" ca="1" si="20"/>
        <v>0</v>
      </c>
      <c r="DE20" s="101">
        <f t="shared" ca="1" si="21"/>
        <v>0</v>
      </c>
      <c r="DF20" s="97"/>
      <c r="DG20" s="115">
        <f t="shared" si="92"/>
        <v>0</v>
      </c>
      <c r="DH20" s="116">
        <f t="shared" ca="1" si="93"/>
        <v>0</v>
      </c>
      <c r="DI20" s="159">
        <f t="shared" ca="1" si="94"/>
        <v>0</v>
      </c>
      <c r="DJ20" s="133">
        <f t="shared" ca="1" si="95"/>
        <v>0</v>
      </c>
      <c r="DK20" s="133" t="str">
        <f ca="1">IF(DK19="",VLOOKUP(DJ20,List!$M$1:$N$8,2,0),Calculations!DK19)</f>
        <v/>
      </c>
      <c r="DL20" s="133" t="str">
        <f t="shared" ca="1" si="96"/>
        <v/>
      </c>
      <c r="DM20" s="163" t="str">
        <f t="shared" ca="1" si="97"/>
        <v/>
      </c>
      <c r="DN20" s="163">
        <f t="shared" ca="1" si="98"/>
        <v>0</v>
      </c>
      <c r="DO20" s="98"/>
      <c r="DP20" s="95"/>
      <c r="DQ20" s="133">
        <f t="shared" ca="1" si="99"/>
        <v>0</v>
      </c>
      <c r="DR20" s="109">
        <f t="shared" ca="1" si="100"/>
        <v>0</v>
      </c>
      <c r="DS20" s="93">
        <f t="shared" ca="1" si="101"/>
        <v>0</v>
      </c>
      <c r="DT20" s="109">
        <f t="shared" ca="1" si="102"/>
        <v>0</v>
      </c>
      <c r="DU20" s="93">
        <f t="shared" ca="1" si="103"/>
        <v>0</v>
      </c>
      <c r="DV20" s="133">
        <f t="shared" ca="1" si="104"/>
        <v>0</v>
      </c>
      <c r="DW20" s="133">
        <f t="shared" ca="1" si="105"/>
        <v>0</v>
      </c>
      <c r="DX20" s="109">
        <f t="shared" ca="1" si="106"/>
        <v>0</v>
      </c>
      <c r="DY20" s="96">
        <f t="shared" ca="1" si="107"/>
        <v>0</v>
      </c>
      <c r="DZ20" s="108">
        <f t="shared" ca="1" si="108"/>
        <v>0</v>
      </c>
      <c r="EA20" s="108">
        <f t="shared" ca="1" si="109"/>
        <v>0</v>
      </c>
      <c r="EB20" s="108">
        <f t="shared" ca="1" si="110"/>
        <v>0</v>
      </c>
      <c r="EC20" s="108">
        <f t="shared" ca="1" si="111"/>
        <v>0</v>
      </c>
      <c r="ED20" s="108">
        <f t="shared" ca="1" si="112"/>
        <v>0</v>
      </c>
      <c r="EE20" s="108">
        <f t="shared" ca="1" si="113"/>
        <v>0</v>
      </c>
      <c r="EF20" s="103">
        <f t="shared" si="114"/>
        <v>0</v>
      </c>
      <c r="EG20" s="103">
        <f ca="1">SUM(DZ7:EB19,EA20:EB20)</f>
        <v>0</v>
      </c>
      <c r="EH20" s="103">
        <f ca="1">SUM(DZ7:EB19,DZ20,EB20)</f>
        <v>0</v>
      </c>
      <c r="EI20" s="103">
        <f ca="1">SUM(DZ7:EB19,DZ20:EA20)</f>
        <v>0</v>
      </c>
      <c r="EJ20" s="103">
        <f ca="1">SUM(DZ7:EF19,DZ20:EE20)</f>
        <v>0</v>
      </c>
      <c r="EK20" s="103"/>
    </row>
    <row r="21" spans="1:141">
      <c r="A21" s="94">
        <f>Summary!E29</f>
        <v>45504</v>
      </c>
      <c r="B21" s="109">
        <f>ROUND(IF(Summary!$E$6&lt;Summary!E29,IF(AND(Summary!H28&lt;FICA,Summary!H29&lt;FICA),Summary!G29*CRUnderFICA,IF(AND(Summary!H28&gt;FICA,Summary!H29&gt;FICA),Summary!G29*CRCoverFICA,IF(AND(Summary!H28&lt;FICA,Summary!H29&gt;FICA),((Summary!H29-FICA)*CRCoverFICA)+(FICA-Summary!H28)*CRUnderFICA)))),2)</f>
        <v>0</v>
      </c>
      <c r="C21" s="169">
        <f>ROUND(Summary!G29*Summary!K29,2)</f>
        <v>0</v>
      </c>
      <c r="D21" s="169">
        <f>ROUND(Summary!G29*Summary!J29,2)</f>
        <v>0</v>
      </c>
      <c r="E21" s="169">
        <f>Summary!G29*Summary!N29</f>
        <v>0</v>
      </c>
      <c r="F21" s="169">
        <f t="shared" si="22"/>
        <v>0</v>
      </c>
      <c r="G21" s="169">
        <f>ROUND(IF(F21&lt;=RHAlimit,Summary!O29*Summary!G29,IF(Calculations!F21&gt;RHAlimit,IF(AND(Calculations!F20&lt;RHAlimit,Calculations!F21&gt;RHAlimit),RHAlimit-Calculations!F20),0)),2)</f>
        <v>0</v>
      </c>
      <c r="H21" s="169">
        <f>Summary!G29*Summary!L29</f>
        <v>0</v>
      </c>
      <c r="I21" s="96">
        <f>Summary!G29*Summary!M29</f>
        <v>0</v>
      </c>
      <c r="J21" s="92">
        <f t="shared" si="23"/>
        <v>0</v>
      </c>
      <c r="K21" s="169">
        <f t="shared" si="24"/>
        <v>0</v>
      </c>
      <c r="L21" s="170">
        <f t="shared" si="25"/>
        <v>0</v>
      </c>
      <c r="M21" s="169">
        <f t="shared" si="26"/>
        <v>0</v>
      </c>
      <c r="N21" s="170">
        <f t="shared" si="27"/>
        <v>0</v>
      </c>
      <c r="O21" s="169">
        <f t="shared" si="28"/>
        <v>0</v>
      </c>
      <c r="P21" s="169">
        <f t="shared" si="29"/>
        <v>0</v>
      </c>
      <c r="Q21" s="93">
        <f t="shared" si="30"/>
        <v>0</v>
      </c>
      <c r="R21" s="133">
        <f t="shared" si="115"/>
        <v>0</v>
      </c>
      <c r="S21" s="92">
        <f>ROUND(IF(Summary!H29&lt;=COMP,Calculations!B21,IF(AND(Summary!H29&gt;COMP,Summary!H28&lt;COMP),IF(Summary!H28&lt;FICA,(COMP-FICA)*CRCoverFICA+(FICA-Summary!H28)*CRCUnderFICA,(COMP-Summary!H28)*CRCoverFICA),0)),2)</f>
        <v>0</v>
      </c>
      <c r="T21" s="169">
        <f>ROUND(IF(Summary!H29&lt;=COMP,Calculations!C21,IF(AND(Summary!H29&gt;COMP,Summary!H28&lt;COMP),(COMP-Summary!H28)*Summary!K29)),2)</f>
        <v>0</v>
      </c>
      <c r="U21" s="170">
        <f>ROUND(IF(Summary!H29&lt;=COMP,Calculations!D21,IF(AND(Summary!H29&gt;COMP,Summary!H28&lt;COMP),(COMP-Summary!H28)*Summary!J29,0)),2)</f>
        <v>0</v>
      </c>
      <c r="V21" s="169">
        <f>ROUND(IF(Summary!H29&lt;=COMP,Calculations!E21,IF(AND(Summary!H29&gt;COMP,Summary!H28&lt;COMP),(COMP-Summary!H28)*Summary!N29,0)),2)</f>
        <v>0</v>
      </c>
      <c r="W21" s="169">
        <f>ROUND(IF(Summary!H29&lt;=COMP,Calculations!G21,IF(AND(Summary!H29&gt;COMP,Summary!H28&lt;COMP),MIN(Calculations!G21,(COMP-Summary!H28)*Summary!O29),0)),2)</f>
        <v>0</v>
      </c>
      <c r="X21" s="169">
        <f>ROUND(IF(Summary!H29&lt;=COMP,Calculations!H21,IF(AND(Summary!H29&gt;COMP,Summary!H28&lt;COMP),(COMP-Summary!H28)*Summary!L29,0)),2)</f>
        <v>0</v>
      </c>
      <c r="Y21" s="96">
        <f>ROUND(IF(Summary!H29&lt;=COMP,Calculations!I21,IF(AND(Summary!H29&gt;COMP,Summary!H28&lt;COMP),(COMP-Summary!H28)*Summary!M29)),2)</f>
        <v>0</v>
      </c>
      <c r="Z21" s="92">
        <f t="shared" si="31"/>
        <v>0</v>
      </c>
      <c r="AA21" s="169">
        <f t="shared" si="32"/>
        <v>0</v>
      </c>
      <c r="AB21" s="95">
        <f t="shared" si="33"/>
        <v>0</v>
      </c>
      <c r="AC21" s="169">
        <f t="shared" si="34"/>
        <v>0</v>
      </c>
      <c r="AD21" s="170">
        <f t="shared" si="35"/>
        <v>0</v>
      </c>
      <c r="AE21" s="169">
        <f t="shared" si="36"/>
        <v>0</v>
      </c>
      <c r="AF21" s="170">
        <f t="shared" si="37"/>
        <v>0</v>
      </c>
      <c r="AG21" s="93">
        <f t="shared" si="38"/>
        <v>0</v>
      </c>
      <c r="AH21" s="109">
        <f t="shared" si="39"/>
        <v>0</v>
      </c>
      <c r="AI21" s="96">
        <f t="shared" si="40"/>
        <v>0</v>
      </c>
      <c r="AJ21" s="92">
        <f t="shared" si="41"/>
        <v>0</v>
      </c>
      <c r="AK21" s="171">
        <f t="shared" ca="1" si="1"/>
        <v>0</v>
      </c>
      <c r="AL21" s="171">
        <f>ROUND(IF(Summary!H29&lt;=COMP,Calculations!D21,IF(AND(Summary!H29&gt;COMP,Summary!H28&lt;COMP),(COMP-Summary!H28)*Summary!J29,0)),2)</f>
        <v>0</v>
      </c>
      <c r="AM21" s="171">
        <f t="shared" ca="1" si="42"/>
        <v>0</v>
      </c>
      <c r="AN21" s="170">
        <f t="shared" ca="1" si="43"/>
        <v>0</v>
      </c>
      <c r="AO21" s="169">
        <f t="shared" si="44"/>
        <v>0</v>
      </c>
      <c r="AP21" s="96">
        <f t="shared" si="45"/>
        <v>0</v>
      </c>
      <c r="AQ21" s="109">
        <f t="shared" si="46"/>
        <v>0</v>
      </c>
      <c r="AR21" s="172">
        <f t="shared" si="47"/>
        <v>0</v>
      </c>
      <c r="AS21" s="173">
        <f t="shared" si="48"/>
        <v>0</v>
      </c>
      <c r="AT21" s="109">
        <f t="shared" ca="1" si="2"/>
        <v>0</v>
      </c>
      <c r="AU21" s="169">
        <f t="shared" ca="1" si="49"/>
        <v>0</v>
      </c>
      <c r="AV21" s="95">
        <f t="shared" ca="1" si="50"/>
        <v>0</v>
      </c>
      <c r="AW21" s="109">
        <f t="shared" si="51"/>
        <v>0</v>
      </c>
      <c r="AX21" s="96">
        <f t="shared" si="52"/>
        <v>0</v>
      </c>
      <c r="AY21" s="133">
        <f t="shared" ca="1" si="53"/>
        <v>0</v>
      </c>
      <c r="AZ21" s="109">
        <f t="shared" ca="1" si="54"/>
        <v>0</v>
      </c>
      <c r="BA21" s="96">
        <f t="shared" ca="1" si="55"/>
        <v>0</v>
      </c>
      <c r="BB21" s="109">
        <f t="shared" ca="1" si="56"/>
        <v>0</v>
      </c>
      <c r="BC21" s="96">
        <f t="shared" ca="1" si="57"/>
        <v>0</v>
      </c>
      <c r="BD21" s="133">
        <f t="shared" ca="1" si="58"/>
        <v>0</v>
      </c>
      <c r="BE21" s="133">
        <f t="shared" ca="1" si="59"/>
        <v>0</v>
      </c>
      <c r="BF21" s="92">
        <f t="shared" ca="1" si="60"/>
        <v>0</v>
      </c>
      <c r="BG21" s="133">
        <f t="shared" ca="1" si="4"/>
        <v>0</v>
      </c>
      <c r="BH21" s="109">
        <f t="shared" ca="1" si="5"/>
        <v>0</v>
      </c>
      <c r="BI21" s="96">
        <f t="shared" ca="1" si="61"/>
        <v>0</v>
      </c>
      <c r="BJ21" s="109">
        <f t="shared" ca="1" si="62"/>
        <v>0</v>
      </c>
      <c r="BK21" s="96">
        <f t="shared" ca="1" si="63"/>
        <v>0</v>
      </c>
      <c r="BL21" s="133">
        <f t="shared" ca="1" si="64"/>
        <v>0</v>
      </c>
      <c r="BM21" s="133">
        <f t="shared" ca="1" si="6"/>
        <v>0</v>
      </c>
      <c r="BN21" s="109">
        <f t="shared" si="65"/>
        <v>0</v>
      </c>
      <c r="BO21" s="96">
        <f t="shared" ca="1" si="66"/>
        <v>0</v>
      </c>
      <c r="BP21" s="109">
        <f t="shared" ca="1" si="67"/>
        <v>0</v>
      </c>
      <c r="BQ21" s="95">
        <f t="shared" ca="1" si="68"/>
        <v>0</v>
      </c>
      <c r="BR21" s="133">
        <f t="shared" ca="1" si="69"/>
        <v>0</v>
      </c>
      <c r="BS21" s="109">
        <f t="shared" ca="1" si="70"/>
        <v>0</v>
      </c>
      <c r="BT21" s="96">
        <f t="shared" ca="1" si="71"/>
        <v>0</v>
      </c>
      <c r="BU21" s="109">
        <f t="shared" ca="1" si="72"/>
        <v>0</v>
      </c>
      <c r="BV21" s="95">
        <f t="shared" ca="1" si="73"/>
        <v>0</v>
      </c>
      <c r="BW21" s="133">
        <f t="shared" ca="1" si="74"/>
        <v>0</v>
      </c>
      <c r="BX21" s="133">
        <f t="shared" ca="1" si="75"/>
        <v>0</v>
      </c>
      <c r="BY21" s="133">
        <f t="shared" ca="1" si="76"/>
        <v>0</v>
      </c>
      <c r="BZ21" s="95"/>
      <c r="CA21" s="133">
        <f t="shared" ca="1" si="8"/>
        <v>0</v>
      </c>
      <c r="CB21" s="109">
        <f t="shared" ca="1" si="9"/>
        <v>0</v>
      </c>
      <c r="CC21" s="96">
        <f ca="1">IF(SUM(CB7:CB20,CD7:CD20,CF7:CF20)&gt;Summary!$C$33,0,IF(AND(AZ21&lt;Total,BA21&lt;Total),U21,IF(AND(BA21&gt;=Total,AZ21&lt;Total),Total-AZ21,0)))</f>
        <v>0</v>
      </c>
      <c r="CD21" s="109">
        <f t="shared" ca="1" si="77"/>
        <v>0</v>
      </c>
      <c r="CE21" s="93">
        <f t="shared" ca="1" si="10"/>
        <v>0</v>
      </c>
      <c r="CF21" s="133">
        <f t="shared" ca="1" si="78"/>
        <v>0</v>
      </c>
      <c r="CG21" s="184">
        <f t="shared" ca="1" si="11"/>
        <v>0</v>
      </c>
      <c r="CH21" s="109">
        <f t="shared" ca="1" si="79"/>
        <v>0</v>
      </c>
      <c r="CI21" s="96">
        <f t="shared" ca="1" si="80"/>
        <v>0</v>
      </c>
      <c r="CJ21" s="109">
        <f t="shared" ca="1" si="81"/>
        <v>0</v>
      </c>
      <c r="CK21" s="96">
        <f t="shared" ca="1" si="82"/>
        <v>0</v>
      </c>
      <c r="CL21" s="133">
        <f t="shared" ca="1" si="83"/>
        <v>0</v>
      </c>
      <c r="CM21" s="109">
        <f t="shared" ca="1" si="84"/>
        <v>0</v>
      </c>
      <c r="CN21" s="96">
        <f t="shared" ca="1" si="85"/>
        <v>0</v>
      </c>
      <c r="CO21" s="109">
        <f t="shared" ca="1" si="86"/>
        <v>0</v>
      </c>
      <c r="CP21" s="96">
        <f t="shared" ca="1" si="87"/>
        <v>0</v>
      </c>
      <c r="CQ21" s="133">
        <f t="shared" ca="1" si="88"/>
        <v>0</v>
      </c>
      <c r="CR21" s="133">
        <f t="shared" ca="1" si="89"/>
        <v>0</v>
      </c>
      <c r="CS21" s="133">
        <f t="shared" ca="1" si="90"/>
        <v>0</v>
      </c>
      <c r="CT21" s="95"/>
      <c r="CU21" s="150">
        <f>IF(AND(Summary!H29&lt;COMP,Summary!H28&lt;COMP),0,1)</f>
        <v>0</v>
      </c>
      <c r="CV21" s="152">
        <f t="shared" ca="1" si="13"/>
        <v>0</v>
      </c>
      <c r="CW21" s="114">
        <f t="shared" ca="1" si="14"/>
        <v>0</v>
      </c>
      <c r="CX21" s="101">
        <f t="shared" ca="1" si="15"/>
        <v>0</v>
      </c>
      <c r="CY21" s="156">
        <f t="shared" ca="1" si="16"/>
        <v>0</v>
      </c>
      <c r="CZ21" s="114">
        <f t="shared" ca="1" si="17"/>
        <v>0</v>
      </c>
      <c r="DA21" s="114">
        <f t="shared" ca="1" si="18"/>
        <v>0</v>
      </c>
      <c r="DB21" s="114">
        <f t="shared" ca="1" si="91"/>
        <v>0</v>
      </c>
      <c r="DC21" s="114">
        <f t="shared" ca="1" si="19"/>
        <v>0</v>
      </c>
      <c r="DD21" s="114">
        <f t="shared" ca="1" si="20"/>
        <v>0</v>
      </c>
      <c r="DE21" s="101">
        <f t="shared" ca="1" si="21"/>
        <v>0</v>
      </c>
      <c r="DF21" s="97"/>
      <c r="DG21" s="115">
        <f t="shared" si="92"/>
        <v>0</v>
      </c>
      <c r="DH21" s="116">
        <f t="shared" ca="1" si="93"/>
        <v>0</v>
      </c>
      <c r="DI21" s="159">
        <f t="shared" ca="1" si="94"/>
        <v>0</v>
      </c>
      <c r="DJ21" s="133">
        <f t="shared" ca="1" si="95"/>
        <v>0</v>
      </c>
      <c r="DK21" s="133" t="str">
        <f ca="1">IF(DK20="",VLOOKUP(DJ21,List!$M$1:$N$8,2,0),Calculations!DK20)</f>
        <v/>
      </c>
      <c r="DL21" s="133" t="str">
        <f t="shared" ca="1" si="96"/>
        <v/>
      </c>
      <c r="DM21" s="163" t="str">
        <f t="shared" ca="1" si="97"/>
        <v/>
      </c>
      <c r="DN21" s="163">
        <f t="shared" ca="1" si="98"/>
        <v>0</v>
      </c>
      <c r="DO21" s="98"/>
      <c r="DP21" s="95"/>
      <c r="DQ21" s="133">
        <f t="shared" ca="1" si="99"/>
        <v>0</v>
      </c>
      <c r="DR21" s="109">
        <f t="shared" ca="1" si="100"/>
        <v>0</v>
      </c>
      <c r="DS21" s="93">
        <f t="shared" ca="1" si="101"/>
        <v>0</v>
      </c>
      <c r="DT21" s="109">
        <f t="shared" ca="1" si="102"/>
        <v>0</v>
      </c>
      <c r="DU21" s="93">
        <f t="shared" ca="1" si="103"/>
        <v>0</v>
      </c>
      <c r="DV21" s="133">
        <f t="shared" ca="1" si="104"/>
        <v>0</v>
      </c>
      <c r="DW21" s="133">
        <f t="shared" ca="1" si="105"/>
        <v>0</v>
      </c>
      <c r="DX21" s="109">
        <f t="shared" ca="1" si="106"/>
        <v>0</v>
      </c>
      <c r="DY21" s="96">
        <f t="shared" ca="1" si="107"/>
        <v>0</v>
      </c>
      <c r="DZ21" s="108">
        <f t="shared" ca="1" si="108"/>
        <v>0</v>
      </c>
      <c r="EA21" s="108">
        <f t="shared" ca="1" si="109"/>
        <v>0</v>
      </c>
      <c r="EB21" s="108">
        <f t="shared" ca="1" si="110"/>
        <v>0</v>
      </c>
      <c r="EC21" s="108">
        <f t="shared" ca="1" si="111"/>
        <v>0</v>
      </c>
      <c r="ED21" s="108">
        <f t="shared" ca="1" si="112"/>
        <v>0</v>
      </c>
      <c r="EE21" s="108">
        <f t="shared" ca="1" si="113"/>
        <v>0</v>
      </c>
      <c r="EF21" s="103">
        <f t="shared" si="114"/>
        <v>0</v>
      </c>
      <c r="EG21" s="103">
        <f ca="1">SUM(DZ7:EB20,EA21:EB21)</f>
        <v>0</v>
      </c>
      <c r="EH21" s="103">
        <f ca="1">SUM(DZ7:EB20,DZ21,EB21)</f>
        <v>0</v>
      </c>
      <c r="EI21" s="103">
        <f ca="1">SUM(DZ7:EB20,DZ21:EA21)</f>
        <v>0</v>
      </c>
      <c r="EJ21" s="103">
        <f ca="1">SUM(DZ7:EF20,DZ21:EE21)</f>
        <v>0</v>
      </c>
      <c r="EK21" s="103"/>
    </row>
    <row r="22" spans="1:141">
      <c r="A22" s="94">
        <f>Summary!E30</f>
        <v>45519</v>
      </c>
      <c r="B22" s="109">
        <f>ROUND(IF(Summary!$E$6&lt;Summary!E30,IF(AND(Summary!H29&lt;FICA,Summary!H30&lt;FICA),Summary!G30*CRUnderFICA,IF(AND(Summary!H29&gt;FICA,Summary!H30&gt;FICA),Summary!G30*CRCoverFICA,IF(AND(Summary!H29&lt;FICA,Summary!H30&gt;FICA),((Summary!H30-FICA)*CRCoverFICA)+(FICA-Summary!H29)*CRUnderFICA)))),2)</f>
        <v>0</v>
      </c>
      <c r="C22" s="169">
        <f>ROUND(Summary!G30*Summary!K30,2)</f>
        <v>0</v>
      </c>
      <c r="D22" s="169">
        <f>ROUND(Summary!G30*Summary!J30,2)</f>
        <v>0</v>
      </c>
      <c r="E22" s="169">
        <f>Summary!G30*Summary!N30</f>
        <v>0</v>
      </c>
      <c r="F22" s="169">
        <f t="shared" si="22"/>
        <v>0</v>
      </c>
      <c r="G22" s="169">
        <f>ROUND(IF(F22&lt;=RHAlimit,Summary!O30*Summary!G30,IF(Calculations!F22&gt;RHAlimit,IF(AND(Calculations!F21&lt;RHAlimit,Calculations!F22&gt;RHAlimit),RHAlimit-Calculations!F21),0)),2)</f>
        <v>0</v>
      </c>
      <c r="H22" s="169">
        <f>Summary!G30*Summary!L30</f>
        <v>0</v>
      </c>
      <c r="I22" s="96">
        <f>Summary!G30*Summary!M30</f>
        <v>0</v>
      </c>
      <c r="J22" s="92">
        <f t="shared" si="23"/>
        <v>0</v>
      </c>
      <c r="K22" s="169">
        <f t="shared" si="24"/>
        <v>0</v>
      </c>
      <c r="L22" s="170">
        <f t="shared" si="25"/>
        <v>0</v>
      </c>
      <c r="M22" s="169">
        <f t="shared" si="26"/>
        <v>0</v>
      </c>
      <c r="N22" s="170">
        <f t="shared" si="27"/>
        <v>0</v>
      </c>
      <c r="O22" s="169">
        <f t="shared" si="28"/>
        <v>0</v>
      </c>
      <c r="P22" s="169">
        <f t="shared" si="29"/>
        <v>0</v>
      </c>
      <c r="Q22" s="93">
        <f t="shared" si="30"/>
        <v>0</v>
      </c>
      <c r="R22" s="133">
        <f t="shared" si="115"/>
        <v>0</v>
      </c>
      <c r="S22" s="92">
        <f>ROUND(IF(Summary!H30&lt;=COMP,Calculations!B22,IF(AND(Summary!H30&gt;COMP,Summary!H29&lt;COMP),IF(Summary!H29&lt;FICA,(COMP-FICA)*CRCoverFICA+(FICA-Summary!H29)*CRCUnderFICA,(COMP-Summary!H29)*CRCoverFICA),0)),2)</f>
        <v>0</v>
      </c>
      <c r="T22" s="169">
        <f>ROUND(IF(Summary!H30&lt;=COMP,Calculations!C22,IF(AND(Summary!H30&gt;COMP,Summary!H29&lt;COMP),(COMP-Summary!H29)*Summary!K30)),2)</f>
        <v>0</v>
      </c>
      <c r="U22" s="170">
        <f>ROUND(IF(Summary!H30&lt;=COMP,Calculations!D22,IF(AND(Summary!H30&gt;COMP,Summary!H29&lt;COMP),(COMP-Summary!H29)*Summary!J30,0)),2)</f>
        <v>0</v>
      </c>
      <c r="V22" s="169">
        <f>ROUND(IF(Summary!H30&lt;=COMP,Calculations!E22,IF(AND(Summary!H30&gt;COMP,Summary!H29&lt;COMP),(COMP-Summary!H29)*Summary!N30,0)),2)</f>
        <v>0</v>
      </c>
      <c r="W22" s="169">
        <f>ROUND(IF(Summary!H30&lt;=COMP,Calculations!G22,IF(AND(Summary!H30&gt;COMP,Summary!H29&lt;COMP),MIN(Calculations!G22,(COMP-Summary!H29)*Summary!O30),0)),2)</f>
        <v>0</v>
      </c>
      <c r="X22" s="169">
        <f>ROUND(IF(Summary!H30&lt;=COMP,Calculations!H22,IF(AND(Summary!H30&gt;COMP,Summary!H29&lt;COMP),(COMP-Summary!H29)*Summary!L30,0)),2)</f>
        <v>0</v>
      </c>
      <c r="Y22" s="96">
        <f>ROUND(IF(Summary!H30&lt;=COMP,Calculations!I22,IF(AND(Summary!H30&gt;COMP,Summary!H29&lt;COMP),(COMP-Summary!H29)*Summary!M30)),2)</f>
        <v>0</v>
      </c>
      <c r="Z22" s="92">
        <f t="shared" si="31"/>
        <v>0</v>
      </c>
      <c r="AA22" s="169">
        <f t="shared" si="32"/>
        <v>0</v>
      </c>
      <c r="AB22" s="95">
        <f t="shared" si="33"/>
        <v>0</v>
      </c>
      <c r="AC22" s="169">
        <f t="shared" si="34"/>
        <v>0</v>
      </c>
      <c r="AD22" s="170">
        <f t="shared" si="35"/>
        <v>0</v>
      </c>
      <c r="AE22" s="169">
        <f t="shared" si="36"/>
        <v>0</v>
      </c>
      <c r="AF22" s="170">
        <f t="shared" si="37"/>
        <v>0</v>
      </c>
      <c r="AG22" s="93">
        <f t="shared" si="38"/>
        <v>0</v>
      </c>
      <c r="AH22" s="109">
        <f t="shared" si="39"/>
        <v>0</v>
      </c>
      <c r="AI22" s="96">
        <f t="shared" si="40"/>
        <v>0</v>
      </c>
      <c r="AJ22" s="92">
        <f t="shared" si="41"/>
        <v>0</v>
      </c>
      <c r="AK22" s="171">
        <f t="shared" ca="1" si="1"/>
        <v>0</v>
      </c>
      <c r="AL22" s="171">
        <f>ROUND(IF(Summary!H30&lt;=COMP,Calculations!D22,IF(AND(Summary!H30&gt;COMP,Summary!H29&lt;COMP),(COMP-Summary!H29)*Summary!J30,0)),2)</f>
        <v>0</v>
      </c>
      <c r="AM22" s="171">
        <f t="shared" ca="1" si="42"/>
        <v>0</v>
      </c>
      <c r="AN22" s="170">
        <f t="shared" ca="1" si="43"/>
        <v>0</v>
      </c>
      <c r="AO22" s="169">
        <f t="shared" si="44"/>
        <v>0</v>
      </c>
      <c r="AP22" s="96">
        <f t="shared" si="45"/>
        <v>0</v>
      </c>
      <c r="AQ22" s="109">
        <f t="shared" si="46"/>
        <v>0</v>
      </c>
      <c r="AR22" s="172">
        <f t="shared" si="47"/>
        <v>0</v>
      </c>
      <c r="AS22" s="173">
        <f t="shared" si="48"/>
        <v>0</v>
      </c>
      <c r="AT22" s="109">
        <f t="shared" ca="1" si="2"/>
        <v>0</v>
      </c>
      <c r="AU22" s="169">
        <f t="shared" ca="1" si="49"/>
        <v>0</v>
      </c>
      <c r="AV22" s="95">
        <f t="shared" ca="1" si="50"/>
        <v>0</v>
      </c>
      <c r="AW22" s="109">
        <f t="shared" si="51"/>
        <v>0</v>
      </c>
      <c r="AX22" s="96">
        <f t="shared" si="52"/>
        <v>0</v>
      </c>
      <c r="AY22" s="133">
        <f t="shared" ca="1" si="53"/>
        <v>0</v>
      </c>
      <c r="AZ22" s="109">
        <f t="shared" ca="1" si="54"/>
        <v>0</v>
      </c>
      <c r="BA22" s="96">
        <f t="shared" ca="1" si="55"/>
        <v>0</v>
      </c>
      <c r="BB22" s="109">
        <f t="shared" ca="1" si="56"/>
        <v>0</v>
      </c>
      <c r="BC22" s="96">
        <f t="shared" ca="1" si="57"/>
        <v>0</v>
      </c>
      <c r="BD22" s="133">
        <f t="shared" ca="1" si="58"/>
        <v>0</v>
      </c>
      <c r="BE22" s="133">
        <f t="shared" ca="1" si="59"/>
        <v>0</v>
      </c>
      <c r="BF22" s="92">
        <f t="shared" ca="1" si="60"/>
        <v>0</v>
      </c>
      <c r="BG22" s="133">
        <f t="shared" ca="1" si="4"/>
        <v>0</v>
      </c>
      <c r="BH22" s="109">
        <f t="shared" ca="1" si="5"/>
        <v>0</v>
      </c>
      <c r="BI22" s="96">
        <f t="shared" ca="1" si="61"/>
        <v>0</v>
      </c>
      <c r="BJ22" s="109">
        <f t="shared" ca="1" si="62"/>
        <v>0</v>
      </c>
      <c r="BK22" s="96">
        <f t="shared" ca="1" si="63"/>
        <v>0</v>
      </c>
      <c r="BL22" s="133">
        <f t="shared" ca="1" si="64"/>
        <v>0</v>
      </c>
      <c r="BM22" s="133">
        <f t="shared" ca="1" si="6"/>
        <v>0</v>
      </c>
      <c r="BN22" s="109">
        <f t="shared" si="65"/>
        <v>0</v>
      </c>
      <c r="BO22" s="96">
        <f t="shared" ca="1" si="66"/>
        <v>0</v>
      </c>
      <c r="BP22" s="109">
        <f t="shared" ca="1" si="67"/>
        <v>0</v>
      </c>
      <c r="BQ22" s="95">
        <f t="shared" ca="1" si="68"/>
        <v>0</v>
      </c>
      <c r="BR22" s="133">
        <f t="shared" ca="1" si="69"/>
        <v>0</v>
      </c>
      <c r="BS22" s="109">
        <f t="shared" ca="1" si="70"/>
        <v>0</v>
      </c>
      <c r="BT22" s="96">
        <f t="shared" ca="1" si="71"/>
        <v>0</v>
      </c>
      <c r="BU22" s="109">
        <f t="shared" ca="1" si="72"/>
        <v>0</v>
      </c>
      <c r="BV22" s="95">
        <f t="shared" ca="1" si="73"/>
        <v>0</v>
      </c>
      <c r="BW22" s="133">
        <f t="shared" ca="1" si="74"/>
        <v>0</v>
      </c>
      <c r="BX22" s="133">
        <f t="shared" ca="1" si="75"/>
        <v>0</v>
      </c>
      <c r="BY22" s="133">
        <f t="shared" ca="1" si="76"/>
        <v>0</v>
      </c>
      <c r="BZ22" s="95"/>
      <c r="CA22" s="133">
        <f t="shared" ca="1" si="8"/>
        <v>0</v>
      </c>
      <c r="CB22" s="109">
        <f t="shared" ca="1" si="9"/>
        <v>0</v>
      </c>
      <c r="CC22" s="96">
        <f ca="1">IF(SUM(CB7:CB21,CD7:CD21,CF7:CF21)&gt;Summary!$C$33,0,IF(AND(AZ22&lt;Total,BA22&lt;Total),U22,IF(AND(BA22&gt;=Total,AZ22&lt;Total),Total-AZ22,0)))</f>
        <v>0</v>
      </c>
      <c r="CD22" s="109">
        <f t="shared" ca="1" si="77"/>
        <v>0</v>
      </c>
      <c r="CE22" s="93">
        <f t="shared" ca="1" si="10"/>
        <v>0</v>
      </c>
      <c r="CF22" s="133">
        <f t="shared" ca="1" si="78"/>
        <v>0</v>
      </c>
      <c r="CG22" s="184">
        <f t="shared" ca="1" si="11"/>
        <v>0</v>
      </c>
      <c r="CH22" s="109">
        <f t="shared" ca="1" si="79"/>
        <v>0</v>
      </c>
      <c r="CI22" s="96">
        <f t="shared" ca="1" si="80"/>
        <v>0</v>
      </c>
      <c r="CJ22" s="109">
        <f t="shared" ca="1" si="81"/>
        <v>0</v>
      </c>
      <c r="CK22" s="96">
        <f t="shared" ca="1" si="82"/>
        <v>0</v>
      </c>
      <c r="CL22" s="133">
        <f t="shared" ca="1" si="83"/>
        <v>0</v>
      </c>
      <c r="CM22" s="109">
        <f t="shared" ca="1" si="84"/>
        <v>0</v>
      </c>
      <c r="CN22" s="96">
        <f t="shared" ca="1" si="85"/>
        <v>0</v>
      </c>
      <c r="CO22" s="109">
        <f t="shared" ca="1" si="86"/>
        <v>0</v>
      </c>
      <c r="CP22" s="96">
        <f t="shared" ca="1" si="87"/>
        <v>0</v>
      </c>
      <c r="CQ22" s="133">
        <f t="shared" ca="1" si="88"/>
        <v>0</v>
      </c>
      <c r="CR22" s="133">
        <f t="shared" ca="1" si="89"/>
        <v>0</v>
      </c>
      <c r="CS22" s="133">
        <f t="shared" ca="1" si="90"/>
        <v>0</v>
      </c>
      <c r="CT22" s="95"/>
      <c r="CU22" s="150">
        <f>IF(AND(Summary!H30&lt;COMP,Summary!H29&lt;COMP),0,1)</f>
        <v>0</v>
      </c>
      <c r="CV22" s="152">
        <f t="shared" ca="1" si="13"/>
        <v>0</v>
      </c>
      <c r="CW22" s="114">
        <f t="shared" ca="1" si="14"/>
        <v>0</v>
      </c>
      <c r="CX22" s="101">
        <f t="shared" ca="1" si="15"/>
        <v>0</v>
      </c>
      <c r="CY22" s="156">
        <f t="shared" ca="1" si="16"/>
        <v>0</v>
      </c>
      <c r="CZ22" s="114">
        <f t="shared" ca="1" si="17"/>
        <v>0</v>
      </c>
      <c r="DA22" s="114">
        <f t="shared" ca="1" si="18"/>
        <v>0</v>
      </c>
      <c r="DB22" s="114">
        <f t="shared" ca="1" si="91"/>
        <v>0</v>
      </c>
      <c r="DC22" s="114">
        <f t="shared" ca="1" si="19"/>
        <v>0</v>
      </c>
      <c r="DD22" s="114">
        <f t="shared" ca="1" si="20"/>
        <v>0</v>
      </c>
      <c r="DE22" s="101">
        <f t="shared" ca="1" si="21"/>
        <v>0</v>
      </c>
      <c r="DF22" s="97"/>
      <c r="DG22" s="115">
        <f t="shared" si="92"/>
        <v>0</v>
      </c>
      <c r="DH22" s="116">
        <f t="shared" ca="1" si="93"/>
        <v>0</v>
      </c>
      <c r="DI22" s="159">
        <f t="shared" ca="1" si="94"/>
        <v>0</v>
      </c>
      <c r="DJ22" s="133">
        <f t="shared" ca="1" si="95"/>
        <v>0</v>
      </c>
      <c r="DK22" s="133" t="str">
        <f ca="1">IF(DK21="",VLOOKUP(DJ22,List!$M$1:$N$8,2,0),Calculations!DK21)</f>
        <v/>
      </c>
      <c r="DL22" s="133" t="str">
        <f t="shared" ca="1" si="96"/>
        <v/>
      </c>
      <c r="DM22" s="163" t="str">
        <f t="shared" ca="1" si="97"/>
        <v/>
      </c>
      <c r="DN22" s="163">
        <f t="shared" ca="1" si="98"/>
        <v>0</v>
      </c>
      <c r="DO22" s="98"/>
      <c r="DP22" s="95"/>
      <c r="DQ22" s="133">
        <f t="shared" ca="1" si="99"/>
        <v>0</v>
      </c>
      <c r="DR22" s="109">
        <f t="shared" ca="1" si="100"/>
        <v>0</v>
      </c>
      <c r="DS22" s="93">
        <f t="shared" ca="1" si="101"/>
        <v>0</v>
      </c>
      <c r="DT22" s="109">
        <f t="shared" ca="1" si="102"/>
        <v>0</v>
      </c>
      <c r="DU22" s="93">
        <f t="shared" ca="1" si="103"/>
        <v>0</v>
      </c>
      <c r="DV22" s="133">
        <f t="shared" ca="1" si="104"/>
        <v>0</v>
      </c>
      <c r="DW22" s="133">
        <f t="shared" ca="1" si="105"/>
        <v>0</v>
      </c>
      <c r="DX22" s="109">
        <f t="shared" ca="1" si="106"/>
        <v>0</v>
      </c>
      <c r="DY22" s="96">
        <f t="shared" ca="1" si="107"/>
        <v>0</v>
      </c>
      <c r="DZ22" s="108">
        <f t="shared" ca="1" si="108"/>
        <v>0</v>
      </c>
      <c r="EA22" s="108">
        <f t="shared" ca="1" si="109"/>
        <v>0</v>
      </c>
      <c r="EB22" s="108">
        <f t="shared" ca="1" si="110"/>
        <v>0</v>
      </c>
      <c r="EC22" s="108">
        <f t="shared" ca="1" si="111"/>
        <v>0</v>
      </c>
      <c r="ED22" s="108">
        <f t="shared" ca="1" si="112"/>
        <v>0</v>
      </c>
      <c r="EE22" s="108">
        <f t="shared" ca="1" si="113"/>
        <v>0</v>
      </c>
      <c r="EF22" s="103">
        <f t="shared" si="114"/>
        <v>0</v>
      </c>
      <c r="EG22" s="103">
        <f ca="1">SUM(DZ7:EB21,EA22:EB22)</f>
        <v>0</v>
      </c>
      <c r="EH22" s="103">
        <f ca="1">SUM(DZ7:EB21,DZ22,EB22)</f>
        <v>0</v>
      </c>
      <c r="EI22" s="103">
        <f ca="1">SUM(DZ7:EB21,DZ22:EA22)</f>
        <v>0</v>
      </c>
      <c r="EJ22" s="103">
        <f ca="1">SUM(DZ7:EF21,DZ22:EE22)</f>
        <v>0</v>
      </c>
      <c r="EK22" s="103"/>
    </row>
    <row r="23" spans="1:141">
      <c r="A23" s="94">
        <f>Summary!E31</f>
        <v>45535</v>
      </c>
      <c r="B23" s="109">
        <f>ROUND(IF(Summary!$E$6&lt;Summary!E31,IF(AND(Summary!H30&lt;FICA,Summary!H31&lt;FICA),Summary!G31*CRUnderFICA,IF(AND(Summary!H30&gt;FICA,Summary!H31&gt;FICA),Summary!G31*CRCoverFICA,IF(AND(Summary!H30&lt;FICA,Summary!H31&gt;FICA),((Summary!H31-FICA)*CRCoverFICA)+(FICA-Summary!H30)*CRUnderFICA)))),2)</f>
        <v>0</v>
      </c>
      <c r="C23" s="169">
        <f>ROUND(Summary!G31*Summary!K31,2)</f>
        <v>0</v>
      </c>
      <c r="D23" s="169">
        <f>ROUND(Summary!G31*Summary!J31,2)</f>
        <v>0</v>
      </c>
      <c r="E23" s="169">
        <f>Summary!G31*Summary!N31</f>
        <v>0</v>
      </c>
      <c r="F23" s="169">
        <f t="shared" si="22"/>
        <v>0</v>
      </c>
      <c r="G23" s="169">
        <f>ROUND(IF(F23&lt;=RHAlimit,Summary!O31*Summary!G31,IF(Calculations!F23&gt;RHAlimit,IF(AND(Calculations!F22&lt;RHAlimit,Calculations!F23&gt;RHAlimit),RHAlimit-Calculations!F22),0)),2)</f>
        <v>0</v>
      </c>
      <c r="H23" s="169">
        <f>Summary!G31*Summary!L31</f>
        <v>0</v>
      </c>
      <c r="I23" s="96">
        <f>Summary!G31*Summary!M31</f>
        <v>0</v>
      </c>
      <c r="J23" s="92">
        <f t="shared" si="23"/>
        <v>0</v>
      </c>
      <c r="K23" s="169">
        <f t="shared" si="24"/>
        <v>0</v>
      </c>
      <c r="L23" s="170">
        <f t="shared" si="25"/>
        <v>0</v>
      </c>
      <c r="M23" s="169">
        <f t="shared" si="26"/>
        <v>0</v>
      </c>
      <c r="N23" s="170">
        <f t="shared" si="27"/>
        <v>0</v>
      </c>
      <c r="O23" s="169">
        <f t="shared" si="28"/>
        <v>0</v>
      </c>
      <c r="P23" s="169">
        <f t="shared" si="29"/>
        <v>0</v>
      </c>
      <c r="Q23" s="93">
        <f t="shared" si="30"/>
        <v>0</v>
      </c>
      <c r="R23" s="133">
        <f t="shared" si="115"/>
        <v>0</v>
      </c>
      <c r="S23" s="92">
        <f>ROUND(IF(Summary!H31&lt;=COMP,Calculations!B23,IF(AND(Summary!H31&gt;COMP,Summary!H30&lt;COMP),IF(Summary!H30&lt;FICA,(COMP-FICA)*CRCoverFICA+(FICA-Summary!H30)*CRCUnderFICA,(COMP-Summary!H30)*CRCoverFICA),0)),2)</f>
        <v>0</v>
      </c>
      <c r="T23" s="169">
        <f>ROUND(IF(Summary!H31&lt;=COMP,Calculations!C23,IF(AND(Summary!H31&gt;COMP,Summary!H30&lt;COMP),(COMP-Summary!H30)*Summary!K31)),2)</f>
        <v>0</v>
      </c>
      <c r="U23" s="170">
        <f>ROUND(IF(Summary!H31&lt;=COMP,Calculations!D23,IF(AND(Summary!H31&gt;COMP,Summary!H30&lt;COMP),(COMP-Summary!H30)*Summary!J31,0)),2)</f>
        <v>0</v>
      </c>
      <c r="V23" s="169">
        <f>ROUND(IF(Summary!H31&lt;=COMP,Calculations!E23,IF(AND(Summary!H31&gt;COMP,Summary!H30&lt;COMP),(COMP-Summary!H30)*Summary!N31,0)),2)</f>
        <v>0</v>
      </c>
      <c r="W23" s="169">
        <f>ROUND(IF(Summary!H31&lt;=COMP,Calculations!G23,IF(AND(Summary!H31&gt;COMP,Summary!H30&lt;COMP),MIN(Calculations!G23,(COMP-Summary!H30)*Summary!O31),0)),2)</f>
        <v>0</v>
      </c>
      <c r="X23" s="169">
        <f>ROUND(IF(Summary!H31&lt;=COMP,Calculations!H23,IF(AND(Summary!H31&gt;COMP,Summary!H30&lt;COMP),(COMP-Summary!H30)*Summary!L31,0)),2)</f>
        <v>0</v>
      </c>
      <c r="Y23" s="96">
        <f>ROUND(IF(Summary!H31&lt;=COMP,Calculations!I23,IF(AND(Summary!H31&gt;COMP,Summary!H30&lt;COMP),(COMP-Summary!H30)*Summary!M31)),2)</f>
        <v>0</v>
      </c>
      <c r="Z23" s="92">
        <f t="shared" si="31"/>
        <v>0</v>
      </c>
      <c r="AA23" s="169">
        <f t="shared" si="32"/>
        <v>0</v>
      </c>
      <c r="AB23" s="95">
        <f t="shared" si="33"/>
        <v>0</v>
      </c>
      <c r="AC23" s="169">
        <f t="shared" si="34"/>
        <v>0</v>
      </c>
      <c r="AD23" s="170">
        <f t="shared" si="35"/>
        <v>0</v>
      </c>
      <c r="AE23" s="169">
        <f t="shared" si="36"/>
        <v>0</v>
      </c>
      <c r="AF23" s="170">
        <f t="shared" si="37"/>
        <v>0</v>
      </c>
      <c r="AG23" s="93">
        <f t="shared" si="38"/>
        <v>0</v>
      </c>
      <c r="AH23" s="109">
        <f t="shared" si="39"/>
        <v>0</v>
      </c>
      <c r="AI23" s="96">
        <f t="shared" si="40"/>
        <v>0</v>
      </c>
      <c r="AJ23" s="92">
        <f t="shared" si="41"/>
        <v>0</v>
      </c>
      <c r="AK23" s="171">
        <f t="shared" ca="1" si="1"/>
        <v>0</v>
      </c>
      <c r="AL23" s="171">
        <f>ROUND(IF(Summary!H31&lt;=COMP,Calculations!D23,IF(AND(Summary!H31&gt;COMP,Summary!H30&lt;COMP),(COMP-Summary!H30)*Summary!J31,0)),2)</f>
        <v>0</v>
      </c>
      <c r="AM23" s="171">
        <f t="shared" ca="1" si="42"/>
        <v>0</v>
      </c>
      <c r="AN23" s="170">
        <f t="shared" ca="1" si="43"/>
        <v>0</v>
      </c>
      <c r="AO23" s="169">
        <f t="shared" si="44"/>
        <v>0</v>
      </c>
      <c r="AP23" s="96">
        <f t="shared" si="45"/>
        <v>0</v>
      </c>
      <c r="AQ23" s="109">
        <f t="shared" si="46"/>
        <v>0</v>
      </c>
      <c r="AR23" s="172">
        <f t="shared" si="47"/>
        <v>0</v>
      </c>
      <c r="AS23" s="173">
        <f t="shared" si="48"/>
        <v>0</v>
      </c>
      <c r="AT23" s="109">
        <f t="shared" ca="1" si="2"/>
        <v>0</v>
      </c>
      <c r="AU23" s="169">
        <f t="shared" ca="1" si="49"/>
        <v>0</v>
      </c>
      <c r="AV23" s="95">
        <f t="shared" ca="1" si="50"/>
        <v>0</v>
      </c>
      <c r="AW23" s="109">
        <f t="shared" si="51"/>
        <v>0</v>
      </c>
      <c r="AX23" s="96">
        <f t="shared" si="52"/>
        <v>0</v>
      </c>
      <c r="AY23" s="133">
        <f t="shared" ca="1" si="53"/>
        <v>0</v>
      </c>
      <c r="AZ23" s="109">
        <f t="shared" ca="1" si="54"/>
        <v>0</v>
      </c>
      <c r="BA23" s="96">
        <f t="shared" ca="1" si="55"/>
        <v>0</v>
      </c>
      <c r="BB23" s="109">
        <f t="shared" ca="1" si="56"/>
        <v>0</v>
      </c>
      <c r="BC23" s="96">
        <f t="shared" ca="1" si="57"/>
        <v>0</v>
      </c>
      <c r="BD23" s="133">
        <f t="shared" ca="1" si="58"/>
        <v>0</v>
      </c>
      <c r="BE23" s="133">
        <f t="shared" ca="1" si="59"/>
        <v>0</v>
      </c>
      <c r="BF23" s="92">
        <f t="shared" ca="1" si="60"/>
        <v>0</v>
      </c>
      <c r="BG23" s="133">
        <f t="shared" ca="1" si="4"/>
        <v>0</v>
      </c>
      <c r="BH23" s="109">
        <f t="shared" ca="1" si="5"/>
        <v>0</v>
      </c>
      <c r="BI23" s="96">
        <f t="shared" ca="1" si="61"/>
        <v>0</v>
      </c>
      <c r="BJ23" s="109">
        <f t="shared" ca="1" si="62"/>
        <v>0</v>
      </c>
      <c r="BK23" s="96">
        <f t="shared" ca="1" si="63"/>
        <v>0</v>
      </c>
      <c r="BL23" s="133">
        <f t="shared" ca="1" si="64"/>
        <v>0</v>
      </c>
      <c r="BM23" s="133">
        <f t="shared" ca="1" si="6"/>
        <v>0</v>
      </c>
      <c r="BN23" s="109">
        <f t="shared" si="65"/>
        <v>0</v>
      </c>
      <c r="BO23" s="96">
        <f t="shared" ca="1" si="66"/>
        <v>0</v>
      </c>
      <c r="BP23" s="109">
        <f t="shared" ca="1" si="67"/>
        <v>0</v>
      </c>
      <c r="BQ23" s="95">
        <f t="shared" ca="1" si="68"/>
        <v>0</v>
      </c>
      <c r="BR23" s="133">
        <f t="shared" ca="1" si="69"/>
        <v>0</v>
      </c>
      <c r="BS23" s="109">
        <f t="shared" ca="1" si="70"/>
        <v>0</v>
      </c>
      <c r="BT23" s="96">
        <f t="shared" ca="1" si="71"/>
        <v>0</v>
      </c>
      <c r="BU23" s="109">
        <f t="shared" ca="1" si="72"/>
        <v>0</v>
      </c>
      <c r="BV23" s="95">
        <f t="shared" ca="1" si="73"/>
        <v>0</v>
      </c>
      <c r="BW23" s="133">
        <f t="shared" ca="1" si="74"/>
        <v>0</v>
      </c>
      <c r="BX23" s="133">
        <f t="shared" ca="1" si="75"/>
        <v>0</v>
      </c>
      <c r="BY23" s="133">
        <f t="shared" ca="1" si="76"/>
        <v>0</v>
      </c>
      <c r="BZ23" s="95"/>
      <c r="CA23" s="133">
        <f t="shared" ca="1" si="8"/>
        <v>0</v>
      </c>
      <c r="CB23" s="109">
        <f t="shared" ca="1" si="9"/>
        <v>0</v>
      </c>
      <c r="CC23" s="96">
        <f ca="1">IF(SUM(CB7:CB22,CD7:CD22,CF7:CF22)&gt;Summary!$C$33,0,IF(AND(AZ23&lt;Total,BA23&lt;Total),U23,IF(AND(BA23&gt;=Total,AZ23&lt;Total),Total-AZ23,0)))</f>
        <v>0</v>
      </c>
      <c r="CD23" s="109">
        <f t="shared" ca="1" si="77"/>
        <v>0</v>
      </c>
      <c r="CE23" s="93">
        <f t="shared" ca="1" si="10"/>
        <v>0</v>
      </c>
      <c r="CF23" s="133">
        <f t="shared" ca="1" si="78"/>
        <v>0</v>
      </c>
      <c r="CG23" s="184">
        <f t="shared" ca="1" si="11"/>
        <v>0</v>
      </c>
      <c r="CH23" s="109">
        <f t="shared" ca="1" si="79"/>
        <v>0</v>
      </c>
      <c r="CI23" s="96">
        <f t="shared" ca="1" si="80"/>
        <v>0</v>
      </c>
      <c r="CJ23" s="109">
        <f t="shared" ca="1" si="81"/>
        <v>0</v>
      </c>
      <c r="CK23" s="96">
        <f t="shared" ca="1" si="82"/>
        <v>0</v>
      </c>
      <c r="CL23" s="133">
        <f t="shared" ca="1" si="83"/>
        <v>0</v>
      </c>
      <c r="CM23" s="109">
        <f t="shared" ca="1" si="84"/>
        <v>0</v>
      </c>
      <c r="CN23" s="96">
        <f t="shared" ca="1" si="85"/>
        <v>0</v>
      </c>
      <c r="CO23" s="109">
        <f t="shared" ca="1" si="86"/>
        <v>0</v>
      </c>
      <c r="CP23" s="96">
        <f t="shared" ca="1" si="87"/>
        <v>0</v>
      </c>
      <c r="CQ23" s="133">
        <f t="shared" ca="1" si="88"/>
        <v>0</v>
      </c>
      <c r="CR23" s="133">
        <f t="shared" ca="1" si="89"/>
        <v>0</v>
      </c>
      <c r="CS23" s="133">
        <f t="shared" ca="1" si="90"/>
        <v>0</v>
      </c>
      <c r="CT23" s="95"/>
      <c r="CU23" s="150">
        <f>IF(AND(Summary!H31&lt;COMP,Summary!H30&lt;COMP),0,1)</f>
        <v>0</v>
      </c>
      <c r="CV23" s="152">
        <f t="shared" ca="1" si="13"/>
        <v>0</v>
      </c>
      <c r="CW23" s="114">
        <f t="shared" ca="1" si="14"/>
        <v>0</v>
      </c>
      <c r="CX23" s="101">
        <f t="shared" ca="1" si="15"/>
        <v>0</v>
      </c>
      <c r="CY23" s="156">
        <f t="shared" ca="1" si="16"/>
        <v>0</v>
      </c>
      <c r="CZ23" s="114">
        <f t="shared" ca="1" si="17"/>
        <v>0</v>
      </c>
      <c r="DA23" s="114">
        <f t="shared" ca="1" si="18"/>
        <v>0</v>
      </c>
      <c r="DB23" s="114">
        <f t="shared" ca="1" si="91"/>
        <v>0</v>
      </c>
      <c r="DC23" s="114">
        <f t="shared" ca="1" si="19"/>
        <v>0</v>
      </c>
      <c r="DD23" s="114">
        <f t="shared" ca="1" si="20"/>
        <v>0</v>
      </c>
      <c r="DE23" s="101">
        <f t="shared" ca="1" si="21"/>
        <v>0</v>
      </c>
      <c r="DF23" s="97"/>
      <c r="DG23" s="115">
        <f t="shared" si="92"/>
        <v>0</v>
      </c>
      <c r="DH23" s="116">
        <f t="shared" ca="1" si="93"/>
        <v>0</v>
      </c>
      <c r="DI23" s="159">
        <f t="shared" ca="1" si="94"/>
        <v>0</v>
      </c>
      <c r="DJ23" s="133">
        <f t="shared" ca="1" si="95"/>
        <v>0</v>
      </c>
      <c r="DK23" s="133" t="str">
        <f ca="1">IF(DK22="",VLOOKUP(DJ23,List!$M$1:$N$8,2,0),Calculations!DK22)</f>
        <v/>
      </c>
      <c r="DL23" s="133" t="str">
        <f t="shared" ca="1" si="96"/>
        <v/>
      </c>
      <c r="DM23" s="163" t="str">
        <f t="shared" ca="1" si="97"/>
        <v/>
      </c>
      <c r="DN23" s="163">
        <f t="shared" ca="1" si="98"/>
        <v>0</v>
      </c>
      <c r="DO23" s="98"/>
      <c r="DP23" s="95"/>
      <c r="DQ23" s="133">
        <f t="shared" ca="1" si="99"/>
        <v>0</v>
      </c>
      <c r="DR23" s="109">
        <f t="shared" ca="1" si="100"/>
        <v>0</v>
      </c>
      <c r="DS23" s="93">
        <f t="shared" ca="1" si="101"/>
        <v>0</v>
      </c>
      <c r="DT23" s="109">
        <f t="shared" ca="1" si="102"/>
        <v>0</v>
      </c>
      <c r="DU23" s="93">
        <f t="shared" ca="1" si="103"/>
        <v>0</v>
      </c>
      <c r="DV23" s="133">
        <f t="shared" ca="1" si="104"/>
        <v>0</v>
      </c>
      <c r="DW23" s="133">
        <f t="shared" ca="1" si="105"/>
        <v>0</v>
      </c>
      <c r="DX23" s="109">
        <f t="shared" ca="1" si="106"/>
        <v>0</v>
      </c>
      <c r="DY23" s="96">
        <f t="shared" ca="1" si="107"/>
        <v>0</v>
      </c>
      <c r="DZ23" s="108">
        <f t="shared" ca="1" si="108"/>
        <v>0</v>
      </c>
      <c r="EA23" s="108">
        <f t="shared" ca="1" si="109"/>
        <v>0</v>
      </c>
      <c r="EB23" s="108">
        <f t="shared" ca="1" si="110"/>
        <v>0</v>
      </c>
      <c r="EC23" s="108">
        <f t="shared" ca="1" si="111"/>
        <v>0</v>
      </c>
      <c r="ED23" s="108">
        <f t="shared" ca="1" si="112"/>
        <v>0</v>
      </c>
      <c r="EE23" s="108">
        <f t="shared" ca="1" si="113"/>
        <v>0</v>
      </c>
      <c r="EF23" s="103">
        <f t="shared" si="114"/>
        <v>0</v>
      </c>
      <c r="EG23" s="103">
        <f ca="1">SUM(DZ7:EB22,EA23:EB23)</f>
        <v>0</v>
      </c>
      <c r="EH23" s="103">
        <f ca="1">SUM(DZ7:EB22,DZ23,EB23)</f>
        <v>0</v>
      </c>
      <c r="EI23" s="103">
        <f ca="1">SUM(DZ7:EB22,DZ23:EA23)</f>
        <v>0</v>
      </c>
      <c r="EJ23" s="103">
        <f ca="1">SUM(DZ7:EF22,DZ23:EE23)</f>
        <v>0</v>
      </c>
      <c r="EK23" s="103"/>
    </row>
    <row r="24" spans="1:141">
      <c r="A24" s="94">
        <f>Summary!E32</f>
        <v>45550</v>
      </c>
      <c r="B24" s="109">
        <f>ROUND(IF(Summary!$E$6&lt;Summary!E32,IF(AND(Summary!H31&lt;FICA,Summary!H32&lt;FICA),Summary!G32*CRUnderFICA,IF(AND(Summary!H31&gt;FICA,Summary!H32&gt;FICA),Summary!G32*CRCoverFICA,IF(AND(Summary!H31&lt;FICA,Summary!H32&gt;FICA),((Summary!H32-FICA)*CRCoverFICA)+(FICA-Summary!H31)*CRUnderFICA)))),2)</f>
        <v>0</v>
      </c>
      <c r="C24" s="169">
        <f>ROUND(Summary!G32*Summary!K32,2)</f>
        <v>0</v>
      </c>
      <c r="D24" s="169">
        <f>ROUND(Summary!G32*Summary!J32,2)</f>
        <v>0</v>
      </c>
      <c r="E24" s="169">
        <f>Summary!G32*Summary!N32</f>
        <v>0</v>
      </c>
      <c r="F24" s="169">
        <f t="shared" si="22"/>
        <v>0</v>
      </c>
      <c r="G24" s="169">
        <f>ROUND(IF(F24&lt;=RHAlimit,Summary!O32*Summary!G32,IF(Calculations!F24&gt;RHAlimit,IF(AND(Calculations!F23&lt;RHAlimit,Calculations!F24&gt;RHAlimit),RHAlimit-Calculations!F23),0)),2)</f>
        <v>0</v>
      </c>
      <c r="H24" s="169">
        <f>Summary!G32*Summary!L32</f>
        <v>0</v>
      </c>
      <c r="I24" s="96">
        <f>Summary!G32*Summary!M32</f>
        <v>0</v>
      </c>
      <c r="J24" s="92">
        <f t="shared" si="23"/>
        <v>0</v>
      </c>
      <c r="K24" s="169">
        <f t="shared" si="24"/>
        <v>0</v>
      </c>
      <c r="L24" s="170">
        <f t="shared" si="25"/>
        <v>0</v>
      </c>
      <c r="M24" s="169">
        <f t="shared" si="26"/>
        <v>0</v>
      </c>
      <c r="N24" s="170">
        <f t="shared" si="27"/>
        <v>0</v>
      </c>
      <c r="O24" s="169">
        <f t="shared" si="28"/>
        <v>0</v>
      </c>
      <c r="P24" s="169">
        <f t="shared" si="29"/>
        <v>0</v>
      </c>
      <c r="Q24" s="93">
        <f t="shared" si="30"/>
        <v>0</v>
      </c>
      <c r="R24" s="133">
        <f t="shared" si="115"/>
        <v>0</v>
      </c>
      <c r="S24" s="92">
        <f>ROUND(IF(Summary!H32&lt;=COMP,Calculations!B24,IF(AND(Summary!H32&gt;COMP,Summary!H31&lt;COMP),IF(Summary!H31&lt;FICA,(COMP-FICA)*CRCoverFICA+(FICA-Summary!H31)*CRCUnderFICA,(COMP-Summary!H31)*CRCoverFICA),0)),2)</f>
        <v>0</v>
      </c>
      <c r="T24" s="169">
        <f>ROUND(IF(Summary!H32&lt;=COMP,Calculations!C24,IF(AND(Summary!H32&gt;COMP,Summary!H31&lt;COMP),(COMP-Summary!H31)*Summary!K32)),2)</f>
        <v>0</v>
      </c>
      <c r="U24" s="170">
        <f>ROUND(IF(Summary!H32&lt;=COMP,Calculations!D24,IF(AND(Summary!H32&gt;COMP,Summary!H31&lt;COMP),(COMP-Summary!H31)*Summary!J32,0)),2)</f>
        <v>0</v>
      </c>
      <c r="V24" s="169">
        <f>ROUND(IF(Summary!H32&lt;=COMP,Calculations!E24,IF(AND(Summary!H32&gt;COMP,Summary!H31&lt;COMP),(COMP-Summary!H31)*Summary!N32,0)),2)</f>
        <v>0</v>
      </c>
      <c r="W24" s="169">
        <f>ROUND(IF(Summary!H32&lt;=COMP,Calculations!G24,IF(AND(Summary!H32&gt;COMP,Summary!H31&lt;COMP),MIN(Calculations!G24,(COMP-Summary!H31)*Summary!O32),0)),2)</f>
        <v>0</v>
      </c>
      <c r="X24" s="169">
        <f>ROUND(IF(Summary!H32&lt;=COMP,Calculations!H24,IF(AND(Summary!H32&gt;COMP,Summary!H31&lt;COMP),(COMP-Summary!H31)*Summary!L32,0)),2)</f>
        <v>0</v>
      </c>
      <c r="Y24" s="96">
        <f>ROUND(IF(Summary!H32&lt;=COMP,Calculations!I24,IF(AND(Summary!H32&gt;COMP,Summary!H31&lt;COMP),(COMP-Summary!H31)*Summary!M32)),2)</f>
        <v>0</v>
      </c>
      <c r="Z24" s="92">
        <f t="shared" si="31"/>
        <v>0</v>
      </c>
      <c r="AA24" s="169">
        <f t="shared" si="32"/>
        <v>0</v>
      </c>
      <c r="AB24" s="95">
        <f t="shared" si="33"/>
        <v>0</v>
      </c>
      <c r="AC24" s="169">
        <f t="shared" si="34"/>
        <v>0</v>
      </c>
      <c r="AD24" s="170">
        <f t="shared" si="35"/>
        <v>0</v>
      </c>
      <c r="AE24" s="169">
        <f t="shared" si="36"/>
        <v>0</v>
      </c>
      <c r="AF24" s="170">
        <f t="shared" si="37"/>
        <v>0</v>
      </c>
      <c r="AG24" s="93">
        <f t="shared" si="38"/>
        <v>0</v>
      </c>
      <c r="AH24" s="109">
        <f t="shared" si="39"/>
        <v>0</v>
      </c>
      <c r="AI24" s="96">
        <f t="shared" si="40"/>
        <v>0</v>
      </c>
      <c r="AJ24" s="92">
        <f t="shared" si="41"/>
        <v>0</v>
      </c>
      <c r="AK24" s="171">
        <f t="shared" ca="1" si="1"/>
        <v>0</v>
      </c>
      <c r="AL24" s="171">
        <f>ROUND(IF(Summary!H32&lt;=COMP,Calculations!D24,IF(AND(Summary!H32&gt;COMP,Summary!H31&lt;COMP),(COMP-Summary!H31)*Summary!J32,0)),2)</f>
        <v>0</v>
      </c>
      <c r="AM24" s="171">
        <f t="shared" ca="1" si="42"/>
        <v>0</v>
      </c>
      <c r="AN24" s="170">
        <f t="shared" ca="1" si="43"/>
        <v>0</v>
      </c>
      <c r="AO24" s="169">
        <f t="shared" si="44"/>
        <v>0</v>
      </c>
      <c r="AP24" s="96">
        <f t="shared" si="45"/>
        <v>0</v>
      </c>
      <c r="AQ24" s="109">
        <f t="shared" si="46"/>
        <v>0</v>
      </c>
      <c r="AR24" s="172">
        <f t="shared" si="47"/>
        <v>0</v>
      </c>
      <c r="AS24" s="173">
        <f t="shared" si="48"/>
        <v>0</v>
      </c>
      <c r="AT24" s="109">
        <f t="shared" ca="1" si="2"/>
        <v>0</v>
      </c>
      <c r="AU24" s="169">
        <f t="shared" ca="1" si="49"/>
        <v>0</v>
      </c>
      <c r="AV24" s="95">
        <f t="shared" ca="1" si="50"/>
        <v>0</v>
      </c>
      <c r="AW24" s="109">
        <f t="shared" si="51"/>
        <v>0</v>
      </c>
      <c r="AX24" s="96">
        <f t="shared" si="52"/>
        <v>0</v>
      </c>
      <c r="AY24" s="133">
        <f t="shared" ca="1" si="53"/>
        <v>0</v>
      </c>
      <c r="AZ24" s="109">
        <f t="shared" ca="1" si="54"/>
        <v>0</v>
      </c>
      <c r="BA24" s="96">
        <f t="shared" ca="1" si="55"/>
        <v>0</v>
      </c>
      <c r="BB24" s="109">
        <f t="shared" ca="1" si="56"/>
        <v>0</v>
      </c>
      <c r="BC24" s="96">
        <f t="shared" ca="1" si="57"/>
        <v>0</v>
      </c>
      <c r="BD24" s="133">
        <f t="shared" ca="1" si="58"/>
        <v>0</v>
      </c>
      <c r="BE24" s="133">
        <f t="shared" ca="1" si="59"/>
        <v>0</v>
      </c>
      <c r="BF24" s="92">
        <f t="shared" ca="1" si="60"/>
        <v>0</v>
      </c>
      <c r="BG24" s="133">
        <f t="shared" ca="1" si="4"/>
        <v>0</v>
      </c>
      <c r="BH24" s="109">
        <f t="shared" ca="1" si="5"/>
        <v>0</v>
      </c>
      <c r="BI24" s="96">
        <f t="shared" ca="1" si="61"/>
        <v>0</v>
      </c>
      <c r="BJ24" s="109">
        <f t="shared" ca="1" si="62"/>
        <v>0</v>
      </c>
      <c r="BK24" s="96">
        <f t="shared" ca="1" si="63"/>
        <v>0</v>
      </c>
      <c r="BL24" s="133">
        <f t="shared" ca="1" si="64"/>
        <v>0</v>
      </c>
      <c r="BM24" s="133">
        <f t="shared" ca="1" si="6"/>
        <v>0</v>
      </c>
      <c r="BN24" s="109">
        <f t="shared" si="65"/>
        <v>0</v>
      </c>
      <c r="BO24" s="96">
        <f t="shared" ca="1" si="66"/>
        <v>0</v>
      </c>
      <c r="BP24" s="109">
        <f t="shared" ca="1" si="67"/>
        <v>0</v>
      </c>
      <c r="BQ24" s="95">
        <f t="shared" ca="1" si="68"/>
        <v>0</v>
      </c>
      <c r="BR24" s="133">
        <f t="shared" ca="1" si="69"/>
        <v>0</v>
      </c>
      <c r="BS24" s="109">
        <f t="shared" ca="1" si="70"/>
        <v>0</v>
      </c>
      <c r="BT24" s="96">
        <f t="shared" ca="1" si="71"/>
        <v>0</v>
      </c>
      <c r="BU24" s="109">
        <f t="shared" ca="1" si="72"/>
        <v>0</v>
      </c>
      <c r="BV24" s="95">
        <f t="shared" ca="1" si="73"/>
        <v>0</v>
      </c>
      <c r="BW24" s="133">
        <f t="shared" ca="1" si="74"/>
        <v>0</v>
      </c>
      <c r="BX24" s="133">
        <f t="shared" ca="1" si="75"/>
        <v>0</v>
      </c>
      <c r="BY24" s="133">
        <f t="shared" ca="1" si="76"/>
        <v>0</v>
      </c>
      <c r="BZ24" s="95"/>
      <c r="CA24" s="133">
        <f t="shared" ca="1" si="8"/>
        <v>0</v>
      </c>
      <c r="CB24" s="109">
        <f t="shared" ca="1" si="9"/>
        <v>0</v>
      </c>
      <c r="CC24" s="96">
        <f ca="1">IF(SUM(CB7:CB23,CD7:CD23,CF7:CF23)&gt;Summary!$C$33,0,IF(AND(AZ24&lt;Total,BA24&lt;Total),U24,IF(AND(BA24&gt;=Total,AZ24&lt;Total),Total-AZ24,0)))</f>
        <v>0</v>
      </c>
      <c r="CD24" s="109">
        <f t="shared" ca="1" si="77"/>
        <v>0</v>
      </c>
      <c r="CE24" s="93">
        <f t="shared" ca="1" si="10"/>
        <v>0</v>
      </c>
      <c r="CF24" s="133">
        <f t="shared" ca="1" si="78"/>
        <v>0</v>
      </c>
      <c r="CG24" s="184">
        <f t="shared" ca="1" si="11"/>
        <v>0</v>
      </c>
      <c r="CH24" s="109">
        <f t="shared" ca="1" si="79"/>
        <v>0</v>
      </c>
      <c r="CI24" s="96">
        <f t="shared" ca="1" si="80"/>
        <v>0</v>
      </c>
      <c r="CJ24" s="109">
        <f t="shared" ca="1" si="81"/>
        <v>0</v>
      </c>
      <c r="CK24" s="96">
        <f t="shared" ca="1" si="82"/>
        <v>0</v>
      </c>
      <c r="CL24" s="133">
        <f t="shared" ca="1" si="83"/>
        <v>0</v>
      </c>
      <c r="CM24" s="109">
        <f t="shared" ca="1" si="84"/>
        <v>0</v>
      </c>
      <c r="CN24" s="96">
        <f t="shared" ca="1" si="85"/>
        <v>0</v>
      </c>
      <c r="CO24" s="109">
        <f t="shared" ca="1" si="86"/>
        <v>0</v>
      </c>
      <c r="CP24" s="96">
        <f t="shared" ca="1" si="87"/>
        <v>0</v>
      </c>
      <c r="CQ24" s="133">
        <f t="shared" ca="1" si="88"/>
        <v>0</v>
      </c>
      <c r="CR24" s="133">
        <f t="shared" ca="1" si="89"/>
        <v>0</v>
      </c>
      <c r="CS24" s="133">
        <f t="shared" ca="1" si="90"/>
        <v>0</v>
      </c>
      <c r="CT24" s="95"/>
      <c r="CU24" s="150">
        <f>IF(AND(Summary!H32&lt;COMP,Summary!H31&lt;COMP),0,1)</f>
        <v>0</v>
      </c>
      <c r="CV24" s="152">
        <f t="shared" ca="1" si="13"/>
        <v>0</v>
      </c>
      <c r="CW24" s="114">
        <f t="shared" ca="1" si="14"/>
        <v>0</v>
      </c>
      <c r="CX24" s="101">
        <f t="shared" ca="1" si="15"/>
        <v>0</v>
      </c>
      <c r="CY24" s="156">
        <f t="shared" ca="1" si="16"/>
        <v>0</v>
      </c>
      <c r="CZ24" s="114">
        <f t="shared" ca="1" si="17"/>
        <v>0</v>
      </c>
      <c r="DA24" s="114">
        <f t="shared" ca="1" si="18"/>
        <v>0</v>
      </c>
      <c r="DB24" s="114">
        <f t="shared" ca="1" si="91"/>
        <v>0</v>
      </c>
      <c r="DC24" s="114">
        <f t="shared" ca="1" si="19"/>
        <v>0</v>
      </c>
      <c r="DD24" s="114">
        <f t="shared" ca="1" si="20"/>
        <v>0</v>
      </c>
      <c r="DE24" s="101">
        <f t="shared" ca="1" si="21"/>
        <v>0</v>
      </c>
      <c r="DF24" s="97"/>
      <c r="DG24" s="115">
        <f t="shared" si="92"/>
        <v>0</v>
      </c>
      <c r="DH24" s="116">
        <f t="shared" ca="1" si="93"/>
        <v>0</v>
      </c>
      <c r="DI24" s="159">
        <f t="shared" ca="1" si="94"/>
        <v>0</v>
      </c>
      <c r="DJ24" s="133">
        <f t="shared" ca="1" si="95"/>
        <v>0</v>
      </c>
      <c r="DK24" s="133" t="str">
        <f ca="1">IF(DK23="",VLOOKUP(DJ24,List!$M$1:$N$8,2,0),Calculations!DK23)</f>
        <v/>
      </c>
      <c r="DL24" s="133" t="str">
        <f t="shared" ca="1" si="96"/>
        <v/>
      </c>
      <c r="DM24" s="163" t="str">
        <f t="shared" ca="1" si="97"/>
        <v/>
      </c>
      <c r="DN24" s="163">
        <f t="shared" ca="1" si="98"/>
        <v>0</v>
      </c>
      <c r="DO24" s="98"/>
      <c r="DP24" s="95"/>
      <c r="DQ24" s="133">
        <f t="shared" ca="1" si="99"/>
        <v>0</v>
      </c>
      <c r="DR24" s="109">
        <f t="shared" ca="1" si="100"/>
        <v>0</v>
      </c>
      <c r="DS24" s="93">
        <f t="shared" ca="1" si="101"/>
        <v>0</v>
      </c>
      <c r="DT24" s="109">
        <f t="shared" ca="1" si="102"/>
        <v>0</v>
      </c>
      <c r="DU24" s="93">
        <f t="shared" ca="1" si="103"/>
        <v>0</v>
      </c>
      <c r="DV24" s="133">
        <f t="shared" ca="1" si="104"/>
        <v>0</v>
      </c>
      <c r="DW24" s="133">
        <f t="shared" ca="1" si="105"/>
        <v>0</v>
      </c>
      <c r="DX24" s="109">
        <f t="shared" ca="1" si="106"/>
        <v>0</v>
      </c>
      <c r="DY24" s="96">
        <f t="shared" ca="1" si="107"/>
        <v>0</v>
      </c>
      <c r="DZ24" s="108">
        <f t="shared" ca="1" si="108"/>
        <v>0</v>
      </c>
      <c r="EA24" s="108">
        <f t="shared" ca="1" si="109"/>
        <v>0</v>
      </c>
      <c r="EB24" s="108">
        <f t="shared" ca="1" si="110"/>
        <v>0</v>
      </c>
      <c r="EC24" s="108">
        <f t="shared" ca="1" si="111"/>
        <v>0</v>
      </c>
      <c r="ED24" s="108">
        <f t="shared" ca="1" si="112"/>
        <v>0</v>
      </c>
      <c r="EE24" s="108">
        <f t="shared" ca="1" si="113"/>
        <v>0</v>
      </c>
      <c r="EF24" s="103">
        <f t="shared" si="114"/>
        <v>0</v>
      </c>
      <c r="EG24" s="103">
        <f ca="1">SUM(DZ7:EB23,EA24:EB24)</f>
        <v>0</v>
      </c>
      <c r="EH24" s="103">
        <f ca="1">SUM(DZ7:EB23,DZ24,EB24)</f>
        <v>0</v>
      </c>
      <c r="EI24" s="103">
        <f ca="1">SUM(DZ7:EB23,DZ24:EA24)</f>
        <v>0</v>
      </c>
      <c r="EJ24" s="103">
        <f ca="1">SUM(DZ7:EF23,DZ24:EE24)</f>
        <v>0</v>
      </c>
      <c r="EK24" s="103"/>
    </row>
    <row r="25" spans="1:141">
      <c r="A25" s="94">
        <f>Summary!E33</f>
        <v>45565</v>
      </c>
      <c r="B25" s="109">
        <f>ROUND(IF(Summary!$E$6&lt;Summary!E33,IF(AND(Summary!H32&lt;FICA,Summary!H33&lt;FICA),Summary!G33*CRUnderFICA,IF(AND(Summary!H32&gt;FICA,Summary!H33&gt;FICA),Summary!G33*CRCoverFICA,IF(AND(Summary!H32&lt;FICA,Summary!H33&gt;FICA),((Summary!H33-FICA)*CRCoverFICA)+(FICA-Summary!H32)*CRUnderFICA)))),2)</f>
        <v>0</v>
      </c>
      <c r="C25" s="169">
        <f>ROUND(Summary!G33*Summary!K33,2)</f>
        <v>0</v>
      </c>
      <c r="D25" s="169">
        <f>ROUND(Summary!G33*Summary!J33,2)</f>
        <v>0</v>
      </c>
      <c r="E25" s="169">
        <f>Summary!G33*Summary!N33</f>
        <v>0</v>
      </c>
      <c r="F25" s="169">
        <f t="shared" si="22"/>
        <v>0</v>
      </c>
      <c r="G25" s="169">
        <f>ROUND(IF(F25&lt;=RHAlimit,Summary!O33*Summary!G33,IF(Calculations!F25&gt;RHAlimit,IF(AND(Calculations!F24&lt;RHAlimit,Calculations!F25&gt;RHAlimit),RHAlimit-Calculations!F24),0)),2)</f>
        <v>0</v>
      </c>
      <c r="H25" s="169">
        <f>Summary!G33*Summary!L33</f>
        <v>0</v>
      </c>
      <c r="I25" s="96">
        <f>Summary!G33*Summary!M33</f>
        <v>0</v>
      </c>
      <c r="J25" s="92">
        <f t="shared" si="23"/>
        <v>0</v>
      </c>
      <c r="K25" s="169">
        <f t="shared" si="24"/>
        <v>0</v>
      </c>
      <c r="L25" s="170">
        <f t="shared" si="25"/>
        <v>0</v>
      </c>
      <c r="M25" s="169">
        <f t="shared" si="26"/>
        <v>0</v>
      </c>
      <c r="N25" s="170">
        <f t="shared" si="27"/>
        <v>0</v>
      </c>
      <c r="O25" s="169">
        <f t="shared" si="28"/>
        <v>0</v>
      </c>
      <c r="P25" s="169">
        <f t="shared" si="29"/>
        <v>0</v>
      </c>
      <c r="Q25" s="93">
        <f t="shared" si="30"/>
        <v>0</v>
      </c>
      <c r="R25" s="133">
        <f t="shared" si="115"/>
        <v>0</v>
      </c>
      <c r="S25" s="92">
        <f>ROUND(IF(Summary!H33&lt;=COMP,Calculations!B25,IF(AND(Summary!H33&gt;COMP,Summary!H32&lt;COMP),IF(Summary!H32&lt;FICA,(COMP-FICA)*CRCoverFICA+(FICA-Summary!H32)*CRCUnderFICA,(COMP-Summary!H32)*CRCoverFICA),0)),2)</f>
        <v>0</v>
      </c>
      <c r="T25" s="169">
        <f>ROUND(IF(Summary!H33&lt;=COMP,Calculations!C25,IF(AND(Summary!H33&gt;COMP,Summary!H32&lt;COMP),(COMP-Summary!H32)*Summary!K33)),2)</f>
        <v>0</v>
      </c>
      <c r="U25" s="170">
        <f>ROUND(IF(Summary!H33&lt;=COMP,Calculations!D25,IF(AND(Summary!H33&gt;COMP,Summary!H32&lt;COMP),(COMP-Summary!H32)*Summary!J33,0)),2)</f>
        <v>0</v>
      </c>
      <c r="V25" s="169">
        <f>ROUND(IF(Summary!H33&lt;=COMP,Calculations!E25,IF(AND(Summary!H33&gt;COMP,Summary!H32&lt;COMP),(COMP-Summary!H32)*Summary!N33,0)),2)</f>
        <v>0</v>
      </c>
      <c r="W25" s="169">
        <f>ROUND(IF(Summary!H33&lt;=COMP,Calculations!G25,IF(AND(Summary!H33&gt;COMP,Summary!H32&lt;COMP),MIN(Calculations!G25,(COMP-Summary!H32)*Summary!O33),0)),2)</f>
        <v>0</v>
      </c>
      <c r="X25" s="169">
        <f>ROUND(IF(Summary!H33&lt;=COMP,Calculations!H25,IF(AND(Summary!H33&gt;COMP,Summary!H32&lt;COMP),(COMP-Summary!H32)*Summary!L33,0)),2)</f>
        <v>0</v>
      </c>
      <c r="Y25" s="96">
        <f>ROUND(IF(Summary!H33&lt;=COMP,Calculations!I25,IF(AND(Summary!H33&gt;COMP,Summary!H32&lt;COMP),(COMP-Summary!H32)*Summary!M33)),2)</f>
        <v>0</v>
      </c>
      <c r="Z25" s="92">
        <f t="shared" si="31"/>
        <v>0</v>
      </c>
      <c r="AA25" s="169">
        <f t="shared" si="32"/>
        <v>0</v>
      </c>
      <c r="AB25" s="95">
        <f t="shared" si="33"/>
        <v>0</v>
      </c>
      <c r="AC25" s="169">
        <f t="shared" si="34"/>
        <v>0</v>
      </c>
      <c r="AD25" s="170">
        <f t="shared" si="35"/>
        <v>0</v>
      </c>
      <c r="AE25" s="169">
        <f t="shared" si="36"/>
        <v>0</v>
      </c>
      <c r="AF25" s="170">
        <f t="shared" si="37"/>
        <v>0</v>
      </c>
      <c r="AG25" s="93">
        <f t="shared" si="38"/>
        <v>0</v>
      </c>
      <c r="AH25" s="109">
        <f t="shared" si="39"/>
        <v>0</v>
      </c>
      <c r="AI25" s="96">
        <f t="shared" si="40"/>
        <v>0</v>
      </c>
      <c r="AJ25" s="92">
        <f t="shared" si="41"/>
        <v>0</v>
      </c>
      <c r="AK25" s="171">
        <f t="shared" ca="1" si="1"/>
        <v>0</v>
      </c>
      <c r="AL25" s="171">
        <f>ROUND(IF(Summary!H33&lt;=COMP,Calculations!D25,IF(AND(Summary!H33&gt;COMP,Summary!H32&lt;COMP),(COMP-Summary!H32)*Summary!J33,0)),2)</f>
        <v>0</v>
      </c>
      <c r="AM25" s="171">
        <f t="shared" ca="1" si="42"/>
        <v>0</v>
      </c>
      <c r="AN25" s="170">
        <f t="shared" ca="1" si="43"/>
        <v>0</v>
      </c>
      <c r="AO25" s="169">
        <f t="shared" si="44"/>
        <v>0</v>
      </c>
      <c r="AP25" s="96">
        <f t="shared" si="45"/>
        <v>0</v>
      </c>
      <c r="AQ25" s="109">
        <f t="shared" si="46"/>
        <v>0</v>
      </c>
      <c r="AR25" s="172">
        <f t="shared" si="47"/>
        <v>0</v>
      </c>
      <c r="AS25" s="173">
        <f t="shared" si="48"/>
        <v>0</v>
      </c>
      <c r="AT25" s="109">
        <f t="shared" ca="1" si="2"/>
        <v>0</v>
      </c>
      <c r="AU25" s="169">
        <f t="shared" ca="1" si="49"/>
        <v>0</v>
      </c>
      <c r="AV25" s="95">
        <f t="shared" ca="1" si="50"/>
        <v>0</v>
      </c>
      <c r="AW25" s="109">
        <f t="shared" si="51"/>
        <v>0</v>
      </c>
      <c r="AX25" s="96">
        <f t="shared" si="52"/>
        <v>0</v>
      </c>
      <c r="AY25" s="133">
        <f t="shared" ca="1" si="53"/>
        <v>0</v>
      </c>
      <c r="AZ25" s="109">
        <f t="shared" ca="1" si="54"/>
        <v>0</v>
      </c>
      <c r="BA25" s="96">
        <f t="shared" ca="1" si="55"/>
        <v>0</v>
      </c>
      <c r="BB25" s="109">
        <f t="shared" ca="1" si="56"/>
        <v>0</v>
      </c>
      <c r="BC25" s="96">
        <f t="shared" ca="1" si="57"/>
        <v>0</v>
      </c>
      <c r="BD25" s="133">
        <f t="shared" ca="1" si="58"/>
        <v>0</v>
      </c>
      <c r="BE25" s="133">
        <f t="shared" ca="1" si="59"/>
        <v>0</v>
      </c>
      <c r="BF25" s="92">
        <f t="shared" ca="1" si="60"/>
        <v>0</v>
      </c>
      <c r="BG25" s="133">
        <f t="shared" ca="1" si="4"/>
        <v>0</v>
      </c>
      <c r="BH25" s="109">
        <f t="shared" ca="1" si="5"/>
        <v>0</v>
      </c>
      <c r="BI25" s="96">
        <f t="shared" ca="1" si="61"/>
        <v>0</v>
      </c>
      <c r="BJ25" s="109">
        <f t="shared" ca="1" si="62"/>
        <v>0</v>
      </c>
      <c r="BK25" s="96">
        <f t="shared" ca="1" si="63"/>
        <v>0</v>
      </c>
      <c r="BL25" s="133">
        <f t="shared" ca="1" si="64"/>
        <v>0</v>
      </c>
      <c r="BM25" s="133">
        <f t="shared" ca="1" si="6"/>
        <v>0</v>
      </c>
      <c r="BN25" s="109">
        <f t="shared" si="65"/>
        <v>0</v>
      </c>
      <c r="BO25" s="96">
        <f t="shared" ca="1" si="66"/>
        <v>0</v>
      </c>
      <c r="BP25" s="109">
        <f t="shared" ca="1" si="67"/>
        <v>0</v>
      </c>
      <c r="BQ25" s="95">
        <f t="shared" ca="1" si="68"/>
        <v>0</v>
      </c>
      <c r="BR25" s="133">
        <f t="shared" ca="1" si="69"/>
        <v>0</v>
      </c>
      <c r="BS25" s="109">
        <f t="shared" ca="1" si="70"/>
        <v>0</v>
      </c>
      <c r="BT25" s="96">
        <f t="shared" ca="1" si="71"/>
        <v>0</v>
      </c>
      <c r="BU25" s="109">
        <f t="shared" ca="1" si="72"/>
        <v>0</v>
      </c>
      <c r="BV25" s="95">
        <f t="shared" ca="1" si="73"/>
        <v>0</v>
      </c>
      <c r="BW25" s="133">
        <f t="shared" ca="1" si="74"/>
        <v>0</v>
      </c>
      <c r="BX25" s="133">
        <f t="shared" ca="1" si="75"/>
        <v>0</v>
      </c>
      <c r="BY25" s="133">
        <f t="shared" ca="1" si="76"/>
        <v>0</v>
      </c>
      <c r="BZ25" s="95"/>
      <c r="CA25" s="133">
        <f t="shared" ca="1" si="8"/>
        <v>0</v>
      </c>
      <c r="CB25" s="109">
        <f t="shared" ca="1" si="9"/>
        <v>0</v>
      </c>
      <c r="CC25" s="96">
        <f ca="1">IF(SUM(CB7:CB24,CD7:CD24,CF7:CF24)&gt;Summary!$C$33,0,IF(AND(AZ25&lt;Total,BA25&lt;Total),U25,IF(AND(BA25&gt;=Total,AZ25&lt;Total),Total-AZ25,0)))</f>
        <v>0</v>
      </c>
      <c r="CD25" s="109">
        <f t="shared" ca="1" si="77"/>
        <v>0</v>
      </c>
      <c r="CE25" s="93">
        <f t="shared" ca="1" si="10"/>
        <v>0</v>
      </c>
      <c r="CF25" s="133">
        <f t="shared" ca="1" si="78"/>
        <v>0</v>
      </c>
      <c r="CG25" s="184">
        <f t="shared" ca="1" si="11"/>
        <v>0</v>
      </c>
      <c r="CH25" s="109">
        <f t="shared" ca="1" si="79"/>
        <v>0</v>
      </c>
      <c r="CI25" s="96">
        <f t="shared" ca="1" si="80"/>
        <v>0</v>
      </c>
      <c r="CJ25" s="109">
        <f t="shared" ca="1" si="81"/>
        <v>0</v>
      </c>
      <c r="CK25" s="96">
        <f t="shared" ca="1" si="82"/>
        <v>0</v>
      </c>
      <c r="CL25" s="133">
        <f t="shared" ca="1" si="83"/>
        <v>0</v>
      </c>
      <c r="CM25" s="109">
        <f t="shared" ca="1" si="84"/>
        <v>0</v>
      </c>
      <c r="CN25" s="96">
        <f t="shared" ca="1" si="85"/>
        <v>0</v>
      </c>
      <c r="CO25" s="109">
        <f t="shared" ca="1" si="86"/>
        <v>0</v>
      </c>
      <c r="CP25" s="96">
        <f t="shared" ca="1" si="87"/>
        <v>0</v>
      </c>
      <c r="CQ25" s="133">
        <f t="shared" ca="1" si="88"/>
        <v>0</v>
      </c>
      <c r="CR25" s="133">
        <f t="shared" ca="1" si="89"/>
        <v>0</v>
      </c>
      <c r="CS25" s="133">
        <f t="shared" ca="1" si="90"/>
        <v>0</v>
      </c>
      <c r="CT25" s="95"/>
      <c r="CU25" s="150">
        <f>IF(AND(Summary!H33&lt;COMP,Summary!H32&lt;COMP),0,1)</f>
        <v>0</v>
      </c>
      <c r="CV25" s="152">
        <f t="shared" ca="1" si="13"/>
        <v>0</v>
      </c>
      <c r="CW25" s="114">
        <f t="shared" ca="1" si="14"/>
        <v>0</v>
      </c>
      <c r="CX25" s="101">
        <f t="shared" ca="1" si="15"/>
        <v>0</v>
      </c>
      <c r="CY25" s="156">
        <f t="shared" ca="1" si="16"/>
        <v>0</v>
      </c>
      <c r="CZ25" s="114">
        <f t="shared" ca="1" si="17"/>
        <v>0</v>
      </c>
      <c r="DA25" s="114">
        <f t="shared" ca="1" si="18"/>
        <v>0</v>
      </c>
      <c r="DB25" s="114">
        <f t="shared" ca="1" si="91"/>
        <v>0</v>
      </c>
      <c r="DC25" s="114">
        <f t="shared" ca="1" si="19"/>
        <v>0</v>
      </c>
      <c r="DD25" s="114">
        <f t="shared" ca="1" si="20"/>
        <v>0</v>
      </c>
      <c r="DE25" s="101">
        <f t="shared" ca="1" si="21"/>
        <v>0</v>
      </c>
      <c r="DF25" s="97"/>
      <c r="DG25" s="115">
        <f t="shared" si="92"/>
        <v>0</v>
      </c>
      <c r="DH25" s="116">
        <f t="shared" ca="1" si="93"/>
        <v>0</v>
      </c>
      <c r="DI25" s="159">
        <f t="shared" ca="1" si="94"/>
        <v>0</v>
      </c>
      <c r="DJ25" s="133">
        <f t="shared" ca="1" si="95"/>
        <v>0</v>
      </c>
      <c r="DK25" s="133" t="str">
        <f ca="1">IF(DK24="",VLOOKUP(DJ25,List!$M$1:$N$8,2,0),Calculations!DK24)</f>
        <v/>
      </c>
      <c r="DL25" s="133" t="str">
        <f t="shared" ca="1" si="96"/>
        <v/>
      </c>
      <c r="DM25" s="163" t="str">
        <f t="shared" ca="1" si="97"/>
        <v/>
      </c>
      <c r="DN25" s="163">
        <f t="shared" ca="1" si="98"/>
        <v>0</v>
      </c>
      <c r="DO25" s="98"/>
      <c r="DP25" s="95"/>
      <c r="DQ25" s="133">
        <f t="shared" ca="1" si="99"/>
        <v>0</v>
      </c>
      <c r="DR25" s="109">
        <f t="shared" ca="1" si="100"/>
        <v>0</v>
      </c>
      <c r="DS25" s="93">
        <f t="shared" ca="1" si="101"/>
        <v>0</v>
      </c>
      <c r="DT25" s="109">
        <f t="shared" ca="1" si="102"/>
        <v>0</v>
      </c>
      <c r="DU25" s="93">
        <f t="shared" ca="1" si="103"/>
        <v>0</v>
      </c>
      <c r="DV25" s="133">
        <f t="shared" ca="1" si="104"/>
        <v>0</v>
      </c>
      <c r="DW25" s="133">
        <f t="shared" ca="1" si="105"/>
        <v>0</v>
      </c>
      <c r="DX25" s="109">
        <f t="shared" ca="1" si="106"/>
        <v>0</v>
      </c>
      <c r="DY25" s="96">
        <f t="shared" ca="1" si="107"/>
        <v>0</v>
      </c>
      <c r="DZ25" s="108">
        <f t="shared" ca="1" si="108"/>
        <v>0</v>
      </c>
      <c r="EA25" s="108">
        <f t="shared" ca="1" si="109"/>
        <v>0</v>
      </c>
      <c r="EB25" s="108">
        <f t="shared" ca="1" si="110"/>
        <v>0</v>
      </c>
      <c r="EC25" s="108">
        <f t="shared" ca="1" si="111"/>
        <v>0</v>
      </c>
      <c r="ED25" s="108">
        <f t="shared" ca="1" si="112"/>
        <v>0</v>
      </c>
      <c r="EE25" s="108">
        <f t="shared" ca="1" si="113"/>
        <v>0</v>
      </c>
      <c r="EF25" s="103">
        <f t="shared" si="114"/>
        <v>0</v>
      </c>
      <c r="EG25" s="103">
        <f ca="1">SUM(DZ7:EB24,EA25:EB25)</f>
        <v>0</v>
      </c>
      <c r="EH25" s="103">
        <f ca="1">SUM(DZ7:EB24,DZ25,EB25)</f>
        <v>0</v>
      </c>
      <c r="EI25" s="103">
        <f ca="1">SUM(DZ7:EB24,DZ25:EA25)</f>
        <v>0</v>
      </c>
      <c r="EJ25" s="103">
        <f ca="1">SUM(DZ7:EF24,DZ25:EE25)</f>
        <v>0</v>
      </c>
      <c r="EK25" s="103"/>
    </row>
    <row r="26" spans="1:141">
      <c r="A26" s="94">
        <f>Summary!E34</f>
        <v>45580</v>
      </c>
      <c r="B26" s="109">
        <f>ROUND(IF(Summary!$E$6&lt;Summary!E34,IF(AND(Summary!H33&lt;FICA,Summary!H34&lt;FICA),Summary!G34*CRUnderFICA,IF(AND(Summary!H33&gt;FICA,Summary!H34&gt;FICA),Summary!G34*CRCoverFICA,IF(AND(Summary!H33&lt;FICA,Summary!H34&gt;FICA),((Summary!H34-FICA)*CRCoverFICA)+(FICA-Summary!H33)*CRUnderFICA)))),2)</f>
        <v>0</v>
      </c>
      <c r="C26" s="169">
        <f>ROUND(Summary!G34*Summary!K34,2)</f>
        <v>0</v>
      </c>
      <c r="D26" s="169">
        <f>ROUND(Summary!G34*Summary!J34,2)</f>
        <v>0</v>
      </c>
      <c r="E26" s="169">
        <f>Summary!G34*Summary!N34</f>
        <v>0</v>
      </c>
      <c r="F26" s="169">
        <f t="shared" si="22"/>
        <v>0</v>
      </c>
      <c r="G26" s="169">
        <f>ROUND(IF(F26&lt;=RHAlimit,Summary!O34*Summary!G34,IF(Calculations!F26&gt;RHAlimit,IF(AND(Calculations!F25&lt;RHAlimit,Calculations!F26&gt;RHAlimit),RHAlimit-Calculations!F25),0)),2)</f>
        <v>0</v>
      </c>
      <c r="H26" s="169">
        <f>Summary!G34*Summary!L34</f>
        <v>0</v>
      </c>
      <c r="I26" s="96">
        <f>Summary!G34*Summary!M34</f>
        <v>0</v>
      </c>
      <c r="J26" s="92">
        <f t="shared" si="23"/>
        <v>0</v>
      </c>
      <c r="K26" s="169">
        <f t="shared" si="24"/>
        <v>0</v>
      </c>
      <c r="L26" s="170">
        <f t="shared" si="25"/>
        <v>0</v>
      </c>
      <c r="M26" s="169">
        <f t="shared" si="26"/>
        <v>0</v>
      </c>
      <c r="N26" s="170">
        <f t="shared" si="27"/>
        <v>0</v>
      </c>
      <c r="O26" s="169">
        <f t="shared" si="28"/>
        <v>0</v>
      </c>
      <c r="P26" s="169">
        <f t="shared" si="29"/>
        <v>0</v>
      </c>
      <c r="Q26" s="93">
        <f t="shared" si="30"/>
        <v>0</v>
      </c>
      <c r="R26" s="133">
        <f t="shared" si="115"/>
        <v>0</v>
      </c>
      <c r="S26" s="92">
        <f>ROUND(IF(Summary!H34&lt;=COMP,Calculations!B26,IF(AND(Summary!H34&gt;COMP,Summary!H33&lt;COMP),IF(Summary!H33&lt;FICA,(COMP-FICA)*CRCoverFICA+(FICA-Summary!H33)*CRCUnderFICA,(COMP-Summary!H33)*CRCoverFICA),0)),2)</f>
        <v>0</v>
      </c>
      <c r="T26" s="169">
        <f>ROUND(IF(Summary!H34&lt;=COMP,Calculations!C26,IF(AND(Summary!H34&gt;COMP,Summary!H33&lt;COMP),(COMP-Summary!H33)*Summary!K34)),2)</f>
        <v>0</v>
      </c>
      <c r="U26" s="170">
        <f>ROUND(IF(Summary!H34&lt;=COMP,Calculations!D26,IF(AND(Summary!H34&gt;COMP,Summary!H33&lt;COMP),(COMP-Summary!H33)*Summary!J34,0)),2)</f>
        <v>0</v>
      </c>
      <c r="V26" s="169">
        <f>ROUND(IF(Summary!H34&lt;=COMP,Calculations!E26,IF(AND(Summary!H34&gt;COMP,Summary!H33&lt;COMP),(COMP-Summary!H33)*Summary!N34,0)),2)</f>
        <v>0</v>
      </c>
      <c r="W26" s="169">
        <f>ROUND(IF(Summary!H34&lt;=COMP,Calculations!G26,IF(AND(Summary!H34&gt;COMP,Summary!H33&lt;COMP),MIN(Calculations!G26,(COMP-Summary!H33)*Summary!O34),0)),2)</f>
        <v>0</v>
      </c>
      <c r="X26" s="169">
        <f>ROUND(IF(Summary!H34&lt;=COMP,Calculations!H26,IF(AND(Summary!H34&gt;COMP,Summary!H33&lt;COMP),(COMP-Summary!H33)*Summary!L34,0)),2)</f>
        <v>0</v>
      </c>
      <c r="Y26" s="96">
        <f>ROUND(IF(Summary!H34&lt;=COMP,Calculations!I26,IF(AND(Summary!H34&gt;COMP,Summary!H33&lt;COMP),(COMP-Summary!H33)*Summary!M34)),2)</f>
        <v>0</v>
      </c>
      <c r="Z26" s="92">
        <f t="shared" si="31"/>
        <v>0</v>
      </c>
      <c r="AA26" s="169">
        <f t="shared" si="32"/>
        <v>0</v>
      </c>
      <c r="AB26" s="95">
        <f t="shared" si="33"/>
        <v>0</v>
      </c>
      <c r="AC26" s="169">
        <f t="shared" si="34"/>
        <v>0</v>
      </c>
      <c r="AD26" s="170">
        <f t="shared" si="35"/>
        <v>0</v>
      </c>
      <c r="AE26" s="169">
        <f t="shared" si="36"/>
        <v>0</v>
      </c>
      <c r="AF26" s="170">
        <f t="shared" si="37"/>
        <v>0</v>
      </c>
      <c r="AG26" s="93">
        <f t="shared" si="38"/>
        <v>0</v>
      </c>
      <c r="AH26" s="109">
        <f t="shared" si="39"/>
        <v>0</v>
      </c>
      <c r="AI26" s="96">
        <f t="shared" si="40"/>
        <v>0</v>
      </c>
      <c r="AJ26" s="92">
        <f t="shared" si="41"/>
        <v>0</v>
      </c>
      <c r="AK26" s="171">
        <f t="shared" ca="1" si="1"/>
        <v>0</v>
      </c>
      <c r="AL26" s="171">
        <f>ROUND(IF(Summary!H34&lt;=COMP,Calculations!D26,IF(AND(Summary!H34&gt;COMP,Summary!H33&lt;COMP),(COMP-Summary!H33)*Summary!J34,0)),2)</f>
        <v>0</v>
      </c>
      <c r="AM26" s="171">
        <f t="shared" ca="1" si="42"/>
        <v>0</v>
      </c>
      <c r="AN26" s="170">
        <f t="shared" ca="1" si="43"/>
        <v>0</v>
      </c>
      <c r="AO26" s="169">
        <f t="shared" si="44"/>
        <v>0</v>
      </c>
      <c r="AP26" s="96">
        <f t="shared" si="45"/>
        <v>0</v>
      </c>
      <c r="AQ26" s="109">
        <f t="shared" si="46"/>
        <v>0</v>
      </c>
      <c r="AR26" s="172">
        <f t="shared" si="47"/>
        <v>0</v>
      </c>
      <c r="AS26" s="173">
        <f t="shared" si="48"/>
        <v>0</v>
      </c>
      <c r="AT26" s="109">
        <f t="shared" ca="1" si="2"/>
        <v>0</v>
      </c>
      <c r="AU26" s="169">
        <f t="shared" ca="1" si="49"/>
        <v>0</v>
      </c>
      <c r="AV26" s="95">
        <f t="shared" ca="1" si="50"/>
        <v>0</v>
      </c>
      <c r="AW26" s="109">
        <f t="shared" si="51"/>
        <v>0</v>
      </c>
      <c r="AX26" s="96">
        <f t="shared" si="52"/>
        <v>0</v>
      </c>
      <c r="AY26" s="133">
        <f t="shared" ca="1" si="53"/>
        <v>0</v>
      </c>
      <c r="AZ26" s="109">
        <f t="shared" ca="1" si="54"/>
        <v>0</v>
      </c>
      <c r="BA26" s="96">
        <f t="shared" ca="1" si="55"/>
        <v>0</v>
      </c>
      <c r="BB26" s="109">
        <f t="shared" ca="1" si="56"/>
        <v>0</v>
      </c>
      <c r="BC26" s="96">
        <f t="shared" ca="1" si="57"/>
        <v>0</v>
      </c>
      <c r="BD26" s="133">
        <f t="shared" ca="1" si="58"/>
        <v>0</v>
      </c>
      <c r="BE26" s="133">
        <f t="shared" ca="1" si="59"/>
        <v>0</v>
      </c>
      <c r="BF26" s="92">
        <f t="shared" ca="1" si="60"/>
        <v>0</v>
      </c>
      <c r="BG26" s="133">
        <f t="shared" ca="1" si="4"/>
        <v>0</v>
      </c>
      <c r="BH26" s="109">
        <f t="shared" ca="1" si="5"/>
        <v>0</v>
      </c>
      <c r="BI26" s="96">
        <f t="shared" ca="1" si="61"/>
        <v>0</v>
      </c>
      <c r="BJ26" s="109">
        <f t="shared" ca="1" si="62"/>
        <v>0</v>
      </c>
      <c r="BK26" s="96">
        <f t="shared" ca="1" si="63"/>
        <v>0</v>
      </c>
      <c r="BL26" s="133">
        <f t="shared" ca="1" si="64"/>
        <v>0</v>
      </c>
      <c r="BM26" s="133">
        <f t="shared" ca="1" si="6"/>
        <v>0</v>
      </c>
      <c r="BN26" s="109">
        <f t="shared" si="65"/>
        <v>0</v>
      </c>
      <c r="BO26" s="96">
        <f t="shared" ca="1" si="66"/>
        <v>0</v>
      </c>
      <c r="BP26" s="109">
        <f t="shared" ca="1" si="67"/>
        <v>0</v>
      </c>
      <c r="BQ26" s="95">
        <f t="shared" ca="1" si="68"/>
        <v>0</v>
      </c>
      <c r="BR26" s="133">
        <f t="shared" ca="1" si="69"/>
        <v>0</v>
      </c>
      <c r="BS26" s="109">
        <f t="shared" ca="1" si="70"/>
        <v>0</v>
      </c>
      <c r="BT26" s="96">
        <f t="shared" ca="1" si="71"/>
        <v>0</v>
      </c>
      <c r="BU26" s="109">
        <f t="shared" ca="1" si="72"/>
        <v>0</v>
      </c>
      <c r="BV26" s="95">
        <f t="shared" ca="1" si="73"/>
        <v>0</v>
      </c>
      <c r="BW26" s="133">
        <f t="shared" ca="1" si="74"/>
        <v>0</v>
      </c>
      <c r="BX26" s="133">
        <f t="shared" ca="1" si="75"/>
        <v>0</v>
      </c>
      <c r="BY26" s="133">
        <f t="shared" ca="1" si="76"/>
        <v>0</v>
      </c>
      <c r="BZ26" s="95"/>
      <c r="CA26" s="133">
        <f t="shared" ca="1" si="8"/>
        <v>0</v>
      </c>
      <c r="CB26" s="109">
        <f t="shared" ca="1" si="9"/>
        <v>0</v>
      </c>
      <c r="CC26" s="96">
        <f ca="1">IF(SUM(CB7:CB25,CD7:CD25,CF7:CF25)&gt;Summary!$C$33,0,IF(AND(AZ26&lt;Total,BA26&lt;Total),U26,IF(AND(BA26&gt;=Total,AZ26&lt;Total),Total-AZ26,0)))</f>
        <v>0</v>
      </c>
      <c r="CD26" s="109">
        <f t="shared" ca="1" si="77"/>
        <v>0</v>
      </c>
      <c r="CE26" s="93">
        <f t="shared" ca="1" si="10"/>
        <v>0</v>
      </c>
      <c r="CF26" s="133">
        <f t="shared" ca="1" si="78"/>
        <v>0</v>
      </c>
      <c r="CG26" s="184">
        <f t="shared" ca="1" si="11"/>
        <v>0</v>
      </c>
      <c r="CH26" s="109">
        <f t="shared" ca="1" si="79"/>
        <v>0</v>
      </c>
      <c r="CI26" s="96">
        <f t="shared" ca="1" si="80"/>
        <v>0</v>
      </c>
      <c r="CJ26" s="109">
        <f t="shared" ca="1" si="81"/>
        <v>0</v>
      </c>
      <c r="CK26" s="96">
        <f t="shared" ca="1" si="82"/>
        <v>0</v>
      </c>
      <c r="CL26" s="133">
        <f t="shared" ca="1" si="83"/>
        <v>0</v>
      </c>
      <c r="CM26" s="109">
        <f t="shared" ca="1" si="84"/>
        <v>0</v>
      </c>
      <c r="CN26" s="96">
        <f t="shared" ca="1" si="85"/>
        <v>0</v>
      </c>
      <c r="CO26" s="109">
        <f t="shared" ca="1" si="86"/>
        <v>0</v>
      </c>
      <c r="CP26" s="96">
        <f t="shared" ca="1" si="87"/>
        <v>0</v>
      </c>
      <c r="CQ26" s="133">
        <f t="shared" ca="1" si="88"/>
        <v>0</v>
      </c>
      <c r="CR26" s="133">
        <f t="shared" ca="1" si="89"/>
        <v>0</v>
      </c>
      <c r="CS26" s="133">
        <f t="shared" ca="1" si="90"/>
        <v>0</v>
      </c>
      <c r="CT26" s="95"/>
      <c r="CU26" s="150">
        <f>IF(AND(Summary!H34&lt;COMP,Summary!H33&lt;COMP),0,1)</f>
        <v>0</v>
      </c>
      <c r="CV26" s="152">
        <f t="shared" ca="1" si="13"/>
        <v>0</v>
      </c>
      <c r="CW26" s="114">
        <f t="shared" ca="1" si="14"/>
        <v>0</v>
      </c>
      <c r="CX26" s="101">
        <f t="shared" ca="1" si="15"/>
        <v>0</v>
      </c>
      <c r="CY26" s="156">
        <f t="shared" ca="1" si="16"/>
        <v>0</v>
      </c>
      <c r="CZ26" s="114">
        <f t="shared" ca="1" si="17"/>
        <v>0</v>
      </c>
      <c r="DA26" s="114">
        <f t="shared" ca="1" si="18"/>
        <v>0</v>
      </c>
      <c r="DB26" s="114">
        <f t="shared" ca="1" si="91"/>
        <v>0</v>
      </c>
      <c r="DC26" s="114">
        <f t="shared" ca="1" si="19"/>
        <v>0</v>
      </c>
      <c r="DD26" s="114">
        <f t="shared" ca="1" si="20"/>
        <v>0</v>
      </c>
      <c r="DE26" s="101">
        <f t="shared" ca="1" si="21"/>
        <v>0</v>
      </c>
      <c r="DF26" s="97"/>
      <c r="DG26" s="115">
        <f t="shared" si="92"/>
        <v>0</v>
      </c>
      <c r="DH26" s="116">
        <f t="shared" ca="1" si="93"/>
        <v>0</v>
      </c>
      <c r="DI26" s="159">
        <f t="shared" ca="1" si="94"/>
        <v>0</v>
      </c>
      <c r="DJ26" s="133">
        <f t="shared" ca="1" si="95"/>
        <v>0</v>
      </c>
      <c r="DK26" s="133" t="str">
        <f ca="1">IF(DK25="",VLOOKUP(DJ26,List!$M$1:$N$8,2,0),Calculations!DK25)</f>
        <v/>
      </c>
      <c r="DL26" s="133" t="str">
        <f t="shared" ca="1" si="96"/>
        <v/>
      </c>
      <c r="DM26" s="163" t="str">
        <f t="shared" ca="1" si="97"/>
        <v/>
      </c>
      <c r="DN26" s="163">
        <f t="shared" ca="1" si="98"/>
        <v>0</v>
      </c>
      <c r="DO26" s="98"/>
      <c r="DP26" s="95"/>
      <c r="DQ26" s="133">
        <f t="shared" ca="1" si="99"/>
        <v>0</v>
      </c>
      <c r="DR26" s="109">
        <f t="shared" ca="1" si="100"/>
        <v>0</v>
      </c>
      <c r="DS26" s="93">
        <f t="shared" ca="1" si="101"/>
        <v>0</v>
      </c>
      <c r="DT26" s="109">
        <f t="shared" ca="1" si="102"/>
        <v>0</v>
      </c>
      <c r="DU26" s="93">
        <f t="shared" ca="1" si="103"/>
        <v>0</v>
      </c>
      <c r="DV26" s="133">
        <f t="shared" ca="1" si="104"/>
        <v>0</v>
      </c>
      <c r="DW26" s="133">
        <f t="shared" ca="1" si="105"/>
        <v>0</v>
      </c>
      <c r="DX26" s="109">
        <f t="shared" ca="1" si="106"/>
        <v>0</v>
      </c>
      <c r="DY26" s="96">
        <f t="shared" ca="1" si="107"/>
        <v>0</v>
      </c>
      <c r="DZ26" s="108">
        <f t="shared" ca="1" si="108"/>
        <v>0</v>
      </c>
      <c r="EA26" s="108">
        <f t="shared" ca="1" si="109"/>
        <v>0</v>
      </c>
      <c r="EB26" s="108">
        <f t="shared" ca="1" si="110"/>
        <v>0</v>
      </c>
      <c r="EC26" s="108">
        <f t="shared" ca="1" si="111"/>
        <v>0</v>
      </c>
      <c r="ED26" s="108">
        <f t="shared" ca="1" si="112"/>
        <v>0</v>
      </c>
      <c r="EE26" s="108">
        <f t="shared" ca="1" si="113"/>
        <v>0</v>
      </c>
      <c r="EF26" s="103">
        <f t="shared" si="114"/>
        <v>0</v>
      </c>
      <c r="EG26" s="103">
        <f ca="1">SUM(DZ7:EB25,EA26:EB26)</f>
        <v>0</v>
      </c>
      <c r="EH26" s="103">
        <f ca="1">SUM(DZ7:EB25,DZ26,EB26)</f>
        <v>0</v>
      </c>
      <c r="EI26" s="103">
        <f ca="1">SUM(DZ7:EB25,DZ26:EA26)</f>
        <v>0</v>
      </c>
      <c r="EJ26" s="103">
        <f ca="1">SUM(DZ7:EF25,DZ26:EE26)</f>
        <v>0</v>
      </c>
      <c r="EK26" s="103"/>
    </row>
    <row r="27" spans="1:141">
      <c r="A27" s="94">
        <f>Summary!E35</f>
        <v>45596</v>
      </c>
      <c r="B27" s="109">
        <f>ROUND(IF(Summary!$E$6&lt;Summary!E35,IF(AND(Summary!H34&lt;FICA,Summary!H35&lt;FICA),Summary!G35*CRUnderFICA,IF(AND(Summary!H34&gt;FICA,Summary!H35&gt;FICA),Summary!G35*CRCoverFICA,IF(AND(Summary!H34&lt;FICA,Summary!H35&gt;FICA),((Summary!H35-FICA)*CRCoverFICA)+(FICA-Summary!H34)*CRUnderFICA)))),2)</f>
        <v>0</v>
      </c>
      <c r="C27" s="169">
        <f>ROUND(Summary!G35*Summary!K35,2)</f>
        <v>0</v>
      </c>
      <c r="D27" s="169">
        <f>ROUND(Summary!G35*Summary!J35,2)</f>
        <v>0</v>
      </c>
      <c r="E27" s="169">
        <f>Summary!G35*Summary!N35</f>
        <v>0</v>
      </c>
      <c r="F27" s="169">
        <f t="shared" si="22"/>
        <v>0</v>
      </c>
      <c r="G27" s="169">
        <f>ROUND(IF(F27&lt;=RHAlimit,Summary!O35*Summary!G35,IF(Calculations!F27&gt;RHAlimit,IF(AND(Calculations!F26&lt;RHAlimit,Calculations!F27&gt;RHAlimit),RHAlimit-Calculations!F26),0)),2)</f>
        <v>0</v>
      </c>
      <c r="H27" s="169">
        <f>Summary!G35*Summary!L35</f>
        <v>0</v>
      </c>
      <c r="I27" s="96">
        <f>Summary!G35*Summary!M35</f>
        <v>0</v>
      </c>
      <c r="J27" s="92">
        <f t="shared" si="23"/>
        <v>0</v>
      </c>
      <c r="K27" s="169">
        <f t="shared" si="24"/>
        <v>0</v>
      </c>
      <c r="L27" s="170">
        <f t="shared" si="25"/>
        <v>0</v>
      </c>
      <c r="M27" s="169">
        <f t="shared" si="26"/>
        <v>0</v>
      </c>
      <c r="N27" s="170">
        <f t="shared" si="27"/>
        <v>0</v>
      </c>
      <c r="O27" s="169">
        <f t="shared" si="28"/>
        <v>0</v>
      </c>
      <c r="P27" s="169">
        <f t="shared" si="29"/>
        <v>0</v>
      </c>
      <c r="Q27" s="93">
        <f t="shared" si="30"/>
        <v>0</v>
      </c>
      <c r="R27" s="133">
        <f t="shared" si="115"/>
        <v>0</v>
      </c>
      <c r="S27" s="92">
        <f>ROUND(IF(Summary!H35&lt;=COMP,Calculations!B27,IF(AND(Summary!H35&gt;COMP,Summary!H34&lt;COMP),IF(Summary!H34&lt;FICA,(COMP-FICA)*CRCoverFICA+(FICA-Summary!H34)*CRCUnderFICA,(COMP-Summary!H34)*CRCoverFICA),0)),2)</f>
        <v>0</v>
      </c>
      <c r="T27" s="169">
        <f>ROUND(IF(Summary!H35&lt;=COMP,Calculations!C27,IF(AND(Summary!H35&gt;COMP,Summary!H34&lt;COMP),(COMP-Summary!H34)*Summary!K35)),2)</f>
        <v>0</v>
      </c>
      <c r="U27" s="170">
        <f>ROUND(IF(Summary!H35&lt;=COMP,Calculations!D27,IF(AND(Summary!H35&gt;COMP,Summary!H34&lt;COMP),(COMP-Summary!H34)*Summary!J35,0)),2)</f>
        <v>0</v>
      </c>
      <c r="V27" s="169">
        <f>ROUND(IF(Summary!H35&lt;=COMP,Calculations!E27,IF(AND(Summary!H35&gt;COMP,Summary!H34&lt;COMP),(COMP-Summary!H34)*Summary!N35,0)),2)</f>
        <v>0</v>
      </c>
      <c r="W27" s="169">
        <f>ROUND(IF(Summary!H35&lt;=COMP,Calculations!G27,IF(AND(Summary!H35&gt;COMP,Summary!H34&lt;COMP),MIN(Calculations!G27,(COMP-Summary!H34)*Summary!O35),0)),2)</f>
        <v>0</v>
      </c>
      <c r="X27" s="169">
        <f>ROUND(IF(Summary!H35&lt;=COMP,Calculations!H27,IF(AND(Summary!H35&gt;COMP,Summary!H34&lt;COMP),(COMP-Summary!H34)*Summary!L35,0)),2)</f>
        <v>0</v>
      </c>
      <c r="Y27" s="96">
        <f>ROUND(IF(Summary!H35&lt;=COMP,Calculations!I27,IF(AND(Summary!H35&gt;COMP,Summary!H34&lt;COMP),(COMP-Summary!H34)*Summary!M35)),2)</f>
        <v>0</v>
      </c>
      <c r="Z27" s="92">
        <f t="shared" si="31"/>
        <v>0</v>
      </c>
      <c r="AA27" s="169">
        <f t="shared" si="32"/>
        <v>0</v>
      </c>
      <c r="AB27" s="95">
        <f t="shared" si="33"/>
        <v>0</v>
      </c>
      <c r="AC27" s="169">
        <f t="shared" si="34"/>
        <v>0</v>
      </c>
      <c r="AD27" s="170">
        <f t="shared" si="35"/>
        <v>0</v>
      </c>
      <c r="AE27" s="169">
        <f t="shared" si="36"/>
        <v>0</v>
      </c>
      <c r="AF27" s="170">
        <f t="shared" si="37"/>
        <v>0</v>
      </c>
      <c r="AG27" s="93">
        <f t="shared" si="38"/>
        <v>0</v>
      </c>
      <c r="AH27" s="109">
        <f t="shared" si="39"/>
        <v>0</v>
      </c>
      <c r="AI27" s="96">
        <f t="shared" si="40"/>
        <v>0</v>
      </c>
      <c r="AJ27" s="92">
        <f t="shared" si="41"/>
        <v>0</v>
      </c>
      <c r="AK27" s="171">
        <f t="shared" ca="1" si="1"/>
        <v>0</v>
      </c>
      <c r="AL27" s="171">
        <f>ROUND(IF(Summary!H35&lt;=COMP,Calculations!D27,IF(AND(Summary!H35&gt;COMP,Summary!H34&lt;COMP),(COMP-Summary!H34)*Summary!J35,0)),2)</f>
        <v>0</v>
      </c>
      <c r="AM27" s="171">
        <f t="shared" ca="1" si="42"/>
        <v>0</v>
      </c>
      <c r="AN27" s="170">
        <f t="shared" ca="1" si="43"/>
        <v>0</v>
      </c>
      <c r="AO27" s="169">
        <f t="shared" si="44"/>
        <v>0</v>
      </c>
      <c r="AP27" s="96">
        <f t="shared" si="45"/>
        <v>0</v>
      </c>
      <c r="AQ27" s="109">
        <f t="shared" si="46"/>
        <v>0</v>
      </c>
      <c r="AR27" s="172">
        <f t="shared" si="47"/>
        <v>0</v>
      </c>
      <c r="AS27" s="173">
        <f t="shared" si="48"/>
        <v>0</v>
      </c>
      <c r="AT27" s="109">
        <f t="shared" ca="1" si="2"/>
        <v>0</v>
      </c>
      <c r="AU27" s="169">
        <f t="shared" ca="1" si="49"/>
        <v>0</v>
      </c>
      <c r="AV27" s="95">
        <f t="shared" ca="1" si="50"/>
        <v>0</v>
      </c>
      <c r="AW27" s="109">
        <f t="shared" si="51"/>
        <v>0</v>
      </c>
      <c r="AX27" s="96">
        <f t="shared" si="52"/>
        <v>0</v>
      </c>
      <c r="AY27" s="133">
        <f t="shared" ca="1" si="53"/>
        <v>0</v>
      </c>
      <c r="AZ27" s="109">
        <f t="shared" ca="1" si="54"/>
        <v>0</v>
      </c>
      <c r="BA27" s="96">
        <f t="shared" ca="1" si="55"/>
        <v>0</v>
      </c>
      <c r="BB27" s="109">
        <f t="shared" ca="1" si="56"/>
        <v>0</v>
      </c>
      <c r="BC27" s="96">
        <f t="shared" ca="1" si="57"/>
        <v>0</v>
      </c>
      <c r="BD27" s="133">
        <f t="shared" ca="1" si="58"/>
        <v>0</v>
      </c>
      <c r="BE27" s="133">
        <f t="shared" ca="1" si="59"/>
        <v>0</v>
      </c>
      <c r="BF27" s="92">
        <f t="shared" ca="1" si="60"/>
        <v>0</v>
      </c>
      <c r="BG27" s="133">
        <f t="shared" ca="1" si="4"/>
        <v>0</v>
      </c>
      <c r="BH27" s="109">
        <f t="shared" ca="1" si="5"/>
        <v>0</v>
      </c>
      <c r="BI27" s="96">
        <f t="shared" ca="1" si="61"/>
        <v>0</v>
      </c>
      <c r="BJ27" s="109">
        <f t="shared" ca="1" si="62"/>
        <v>0</v>
      </c>
      <c r="BK27" s="96">
        <f t="shared" ca="1" si="63"/>
        <v>0</v>
      </c>
      <c r="BL27" s="133">
        <f t="shared" ca="1" si="64"/>
        <v>0</v>
      </c>
      <c r="BM27" s="133">
        <f t="shared" ca="1" si="6"/>
        <v>0</v>
      </c>
      <c r="BN27" s="109">
        <f t="shared" si="65"/>
        <v>0</v>
      </c>
      <c r="BO27" s="96">
        <f t="shared" ca="1" si="66"/>
        <v>0</v>
      </c>
      <c r="BP27" s="109">
        <f t="shared" ca="1" si="67"/>
        <v>0</v>
      </c>
      <c r="BQ27" s="95">
        <f t="shared" ca="1" si="68"/>
        <v>0</v>
      </c>
      <c r="BR27" s="133">
        <f t="shared" ca="1" si="69"/>
        <v>0</v>
      </c>
      <c r="BS27" s="109">
        <f t="shared" ca="1" si="70"/>
        <v>0</v>
      </c>
      <c r="BT27" s="96">
        <f t="shared" ca="1" si="71"/>
        <v>0</v>
      </c>
      <c r="BU27" s="109">
        <f t="shared" ca="1" si="72"/>
        <v>0</v>
      </c>
      <c r="BV27" s="95">
        <f t="shared" ca="1" si="73"/>
        <v>0</v>
      </c>
      <c r="BW27" s="133">
        <f t="shared" ca="1" si="74"/>
        <v>0</v>
      </c>
      <c r="BX27" s="133">
        <f t="shared" ca="1" si="75"/>
        <v>0</v>
      </c>
      <c r="BY27" s="133">
        <f t="shared" ca="1" si="76"/>
        <v>0</v>
      </c>
      <c r="BZ27" s="95"/>
      <c r="CA27" s="133">
        <f t="shared" ca="1" si="8"/>
        <v>0</v>
      </c>
      <c r="CB27" s="109">
        <f t="shared" ca="1" si="9"/>
        <v>0</v>
      </c>
      <c r="CC27" s="96">
        <f ca="1">IF(SUM(CB7:CB26,CD7:CD26,CF7:CF26)&gt;Summary!$C$33,0,IF(AND(AZ27&lt;Total,BA27&lt;Total),U27,IF(AND(BA27&gt;=Total,AZ27&lt;Total),Total-AZ27,0)))</f>
        <v>0</v>
      </c>
      <c r="CD27" s="109">
        <f t="shared" ca="1" si="77"/>
        <v>0</v>
      </c>
      <c r="CE27" s="93">
        <f t="shared" ca="1" si="10"/>
        <v>0</v>
      </c>
      <c r="CF27" s="133">
        <f t="shared" ca="1" si="78"/>
        <v>0</v>
      </c>
      <c r="CG27" s="184">
        <f t="shared" ca="1" si="11"/>
        <v>0</v>
      </c>
      <c r="CH27" s="109">
        <f t="shared" ca="1" si="79"/>
        <v>0</v>
      </c>
      <c r="CI27" s="96">
        <f t="shared" ca="1" si="80"/>
        <v>0</v>
      </c>
      <c r="CJ27" s="109">
        <f t="shared" ca="1" si="81"/>
        <v>0</v>
      </c>
      <c r="CK27" s="96">
        <f t="shared" ca="1" si="82"/>
        <v>0</v>
      </c>
      <c r="CL27" s="133">
        <f t="shared" ca="1" si="83"/>
        <v>0</v>
      </c>
      <c r="CM27" s="109">
        <f t="shared" ca="1" si="84"/>
        <v>0</v>
      </c>
      <c r="CN27" s="96">
        <f t="shared" ca="1" si="85"/>
        <v>0</v>
      </c>
      <c r="CO27" s="109">
        <f t="shared" ca="1" si="86"/>
        <v>0</v>
      </c>
      <c r="CP27" s="96">
        <f t="shared" ca="1" si="87"/>
        <v>0</v>
      </c>
      <c r="CQ27" s="133">
        <f t="shared" ca="1" si="88"/>
        <v>0</v>
      </c>
      <c r="CR27" s="133">
        <f t="shared" ca="1" si="89"/>
        <v>0</v>
      </c>
      <c r="CS27" s="133">
        <f t="shared" ca="1" si="90"/>
        <v>0</v>
      </c>
      <c r="CT27" s="95"/>
      <c r="CU27" s="150">
        <f>IF(AND(Summary!H35&lt;COMP,Summary!H34&lt;COMP),0,1)</f>
        <v>0</v>
      </c>
      <c r="CV27" s="152">
        <f t="shared" ca="1" si="13"/>
        <v>0</v>
      </c>
      <c r="CW27" s="114">
        <f t="shared" ca="1" si="14"/>
        <v>0</v>
      </c>
      <c r="CX27" s="101">
        <f t="shared" ca="1" si="15"/>
        <v>0</v>
      </c>
      <c r="CY27" s="156">
        <f t="shared" ca="1" si="16"/>
        <v>0</v>
      </c>
      <c r="CZ27" s="114">
        <f t="shared" ca="1" si="17"/>
        <v>0</v>
      </c>
      <c r="DA27" s="114">
        <f t="shared" ca="1" si="18"/>
        <v>0</v>
      </c>
      <c r="DB27" s="114">
        <f t="shared" ca="1" si="91"/>
        <v>0</v>
      </c>
      <c r="DC27" s="114">
        <f t="shared" ca="1" si="19"/>
        <v>0</v>
      </c>
      <c r="DD27" s="114">
        <f t="shared" ca="1" si="20"/>
        <v>0</v>
      </c>
      <c r="DE27" s="101">
        <f t="shared" ca="1" si="21"/>
        <v>0</v>
      </c>
      <c r="DF27" s="97"/>
      <c r="DG27" s="115">
        <f t="shared" si="92"/>
        <v>0</v>
      </c>
      <c r="DH27" s="116">
        <f t="shared" ca="1" si="93"/>
        <v>0</v>
      </c>
      <c r="DI27" s="159">
        <f t="shared" ca="1" si="94"/>
        <v>0</v>
      </c>
      <c r="DJ27" s="133">
        <f t="shared" ca="1" si="95"/>
        <v>0</v>
      </c>
      <c r="DK27" s="133" t="str">
        <f ca="1">IF(DK26="",VLOOKUP(DJ27,List!$M$1:$N$8,2,0),Calculations!DK26)</f>
        <v/>
      </c>
      <c r="DL27" s="133" t="str">
        <f t="shared" ca="1" si="96"/>
        <v/>
      </c>
      <c r="DM27" s="163" t="str">
        <f t="shared" ca="1" si="97"/>
        <v/>
      </c>
      <c r="DN27" s="163">
        <f t="shared" ca="1" si="98"/>
        <v>0</v>
      </c>
      <c r="DO27" s="98"/>
      <c r="DP27" s="95"/>
      <c r="DQ27" s="133">
        <f t="shared" ca="1" si="99"/>
        <v>0</v>
      </c>
      <c r="DR27" s="109">
        <f t="shared" ca="1" si="100"/>
        <v>0</v>
      </c>
      <c r="DS27" s="93">
        <f t="shared" ca="1" si="101"/>
        <v>0</v>
      </c>
      <c r="DT27" s="109">
        <f t="shared" ca="1" si="102"/>
        <v>0</v>
      </c>
      <c r="DU27" s="93">
        <f t="shared" ca="1" si="103"/>
        <v>0</v>
      </c>
      <c r="DV27" s="133">
        <f t="shared" ca="1" si="104"/>
        <v>0</v>
      </c>
      <c r="DW27" s="133">
        <f t="shared" ca="1" si="105"/>
        <v>0</v>
      </c>
      <c r="DX27" s="109">
        <f t="shared" ca="1" si="106"/>
        <v>0</v>
      </c>
      <c r="DY27" s="96">
        <f t="shared" ca="1" si="107"/>
        <v>0</v>
      </c>
      <c r="DZ27" s="108">
        <f t="shared" ca="1" si="108"/>
        <v>0</v>
      </c>
      <c r="EA27" s="108">
        <f t="shared" ca="1" si="109"/>
        <v>0</v>
      </c>
      <c r="EB27" s="108">
        <f t="shared" ca="1" si="110"/>
        <v>0</v>
      </c>
      <c r="EC27" s="108">
        <f t="shared" ca="1" si="111"/>
        <v>0</v>
      </c>
      <c r="ED27" s="108">
        <f t="shared" ca="1" si="112"/>
        <v>0</v>
      </c>
      <c r="EE27" s="108">
        <f t="shared" ca="1" si="113"/>
        <v>0</v>
      </c>
      <c r="EF27" s="103">
        <f t="shared" si="114"/>
        <v>0</v>
      </c>
      <c r="EG27" s="103">
        <f ca="1">SUM(DZ7:EB26,EA27:EB27)</f>
        <v>0</v>
      </c>
      <c r="EH27" s="103">
        <f ca="1">SUM(DZ7:EB26,DZ27,EB27)</f>
        <v>0</v>
      </c>
      <c r="EI27" s="103">
        <f ca="1">SUM(DZ7:EB26,DZ27:EA27)</f>
        <v>0</v>
      </c>
      <c r="EJ27" s="103">
        <f ca="1">SUM(DZ7:EF26,DZ27:EE27)</f>
        <v>0</v>
      </c>
      <c r="EK27" s="103"/>
    </row>
    <row r="28" spans="1:141">
      <c r="A28" s="94">
        <f>Summary!E36</f>
        <v>45611</v>
      </c>
      <c r="B28" s="109">
        <f>ROUND(IF(Summary!$E$6&lt;Summary!E36,IF(AND(Summary!H35&lt;FICA,Summary!H36&lt;FICA),Summary!G36*CRUnderFICA,IF(AND(Summary!H35&gt;FICA,Summary!H36&gt;FICA),Summary!G36*CRCoverFICA,IF(AND(Summary!H35&lt;FICA,Summary!H36&gt;FICA),((Summary!H36-FICA)*CRCoverFICA)+(FICA-Summary!H35)*CRUnderFICA)))),2)</f>
        <v>0</v>
      </c>
      <c r="C28" s="169">
        <f>ROUND(Summary!G36*Summary!K36,2)</f>
        <v>0</v>
      </c>
      <c r="D28" s="169">
        <f>ROUND(Summary!G36*Summary!J36,2)</f>
        <v>0</v>
      </c>
      <c r="E28" s="169">
        <f>Summary!G36*Summary!N36</f>
        <v>0</v>
      </c>
      <c r="F28" s="169">
        <f t="shared" si="22"/>
        <v>0</v>
      </c>
      <c r="G28" s="169">
        <f>ROUND(IF(F28&lt;=RHAlimit,Summary!O36*Summary!G36,IF(Calculations!F28&gt;RHAlimit,IF(AND(Calculations!F27&lt;RHAlimit,Calculations!F28&gt;RHAlimit),RHAlimit-Calculations!F27),0)),2)</f>
        <v>0</v>
      </c>
      <c r="H28" s="169">
        <f>Summary!G36*Summary!L36</f>
        <v>0</v>
      </c>
      <c r="I28" s="96">
        <f>Summary!G36*Summary!M36</f>
        <v>0</v>
      </c>
      <c r="J28" s="92">
        <f t="shared" si="23"/>
        <v>0</v>
      </c>
      <c r="K28" s="169">
        <f t="shared" si="24"/>
        <v>0</v>
      </c>
      <c r="L28" s="170">
        <f t="shared" si="25"/>
        <v>0</v>
      </c>
      <c r="M28" s="169">
        <f t="shared" si="26"/>
        <v>0</v>
      </c>
      <c r="N28" s="170">
        <f t="shared" si="27"/>
        <v>0</v>
      </c>
      <c r="O28" s="169">
        <f t="shared" si="28"/>
        <v>0</v>
      </c>
      <c r="P28" s="169">
        <f t="shared" si="29"/>
        <v>0</v>
      </c>
      <c r="Q28" s="93">
        <f t="shared" si="30"/>
        <v>0</v>
      </c>
      <c r="R28" s="133">
        <f t="shared" si="115"/>
        <v>0</v>
      </c>
      <c r="S28" s="92">
        <f>ROUND(IF(Summary!H36&lt;=COMP,Calculations!B28,IF(AND(Summary!H36&gt;COMP,Summary!H35&lt;COMP),IF(Summary!H35&lt;FICA,(COMP-FICA)*CRCoverFICA+(FICA-Summary!H35)*CRCUnderFICA,(COMP-Summary!H35)*CRCoverFICA),0)),2)</f>
        <v>0</v>
      </c>
      <c r="T28" s="169">
        <f>ROUND(IF(Summary!H36&lt;=COMP,Calculations!C28,IF(AND(Summary!H36&gt;COMP,Summary!H35&lt;COMP),(COMP-Summary!H35)*Summary!K36)),2)</f>
        <v>0</v>
      </c>
      <c r="U28" s="170">
        <f>ROUND(IF(Summary!H36&lt;=COMP,Calculations!D28,IF(AND(Summary!H36&gt;COMP,Summary!H35&lt;COMP),(COMP-Summary!H35)*Summary!J36,0)),2)</f>
        <v>0</v>
      </c>
      <c r="V28" s="169">
        <f>ROUND(IF(Summary!H36&lt;=COMP,Calculations!E28,IF(AND(Summary!H36&gt;COMP,Summary!H35&lt;COMP),(COMP-Summary!H35)*Summary!N36,0)),2)</f>
        <v>0</v>
      </c>
      <c r="W28" s="169">
        <f>ROUND(IF(Summary!H36&lt;=COMP,Calculations!G28,IF(AND(Summary!H36&gt;COMP,Summary!H35&lt;COMP),MIN(Calculations!G28,(COMP-Summary!H35)*Summary!O36),0)),2)</f>
        <v>0</v>
      </c>
      <c r="X28" s="169">
        <f>ROUND(IF(Summary!H36&lt;=COMP,Calculations!H28,IF(AND(Summary!H36&gt;COMP,Summary!H35&lt;COMP),(COMP-Summary!H35)*Summary!L36,0)),2)</f>
        <v>0</v>
      </c>
      <c r="Y28" s="96">
        <f>ROUND(IF(Summary!H36&lt;=COMP,Calculations!I28,IF(AND(Summary!H36&gt;COMP,Summary!H35&lt;COMP),(COMP-Summary!H35)*Summary!M36)),2)</f>
        <v>0</v>
      </c>
      <c r="Z28" s="92">
        <f t="shared" si="31"/>
        <v>0</v>
      </c>
      <c r="AA28" s="169">
        <f t="shared" si="32"/>
        <v>0</v>
      </c>
      <c r="AB28" s="95">
        <f t="shared" si="33"/>
        <v>0</v>
      </c>
      <c r="AC28" s="169">
        <f t="shared" si="34"/>
        <v>0</v>
      </c>
      <c r="AD28" s="170">
        <f t="shared" si="35"/>
        <v>0</v>
      </c>
      <c r="AE28" s="169">
        <f t="shared" si="36"/>
        <v>0</v>
      </c>
      <c r="AF28" s="170">
        <f t="shared" si="37"/>
        <v>0</v>
      </c>
      <c r="AG28" s="93">
        <f t="shared" si="38"/>
        <v>0</v>
      </c>
      <c r="AH28" s="109">
        <f t="shared" si="39"/>
        <v>0</v>
      </c>
      <c r="AI28" s="96">
        <f t="shared" si="40"/>
        <v>0</v>
      </c>
      <c r="AJ28" s="92">
        <f t="shared" si="41"/>
        <v>0</v>
      </c>
      <c r="AK28" s="171">
        <f t="shared" ca="1" si="1"/>
        <v>0</v>
      </c>
      <c r="AL28" s="171">
        <f>ROUND(IF(Summary!H36&lt;=COMP,Calculations!D28,IF(AND(Summary!H36&gt;COMP,Summary!H35&lt;COMP),(COMP-Summary!H35)*Summary!J36,0)),2)</f>
        <v>0</v>
      </c>
      <c r="AM28" s="171">
        <f t="shared" ca="1" si="42"/>
        <v>0</v>
      </c>
      <c r="AN28" s="170">
        <f t="shared" ca="1" si="43"/>
        <v>0</v>
      </c>
      <c r="AO28" s="169">
        <f t="shared" si="44"/>
        <v>0</v>
      </c>
      <c r="AP28" s="96">
        <f t="shared" si="45"/>
        <v>0</v>
      </c>
      <c r="AQ28" s="109">
        <f t="shared" si="46"/>
        <v>0</v>
      </c>
      <c r="AR28" s="172">
        <f t="shared" si="47"/>
        <v>0</v>
      </c>
      <c r="AS28" s="173">
        <f t="shared" si="48"/>
        <v>0</v>
      </c>
      <c r="AT28" s="109">
        <f t="shared" ca="1" si="2"/>
        <v>0</v>
      </c>
      <c r="AU28" s="169">
        <f t="shared" ca="1" si="49"/>
        <v>0</v>
      </c>
      <c r="AV28" s="95">
        <f t="shared" ca="1" si="50"/>
        <v>0</v>
      </c>
      <c r="AW28" s="109">
        <f t="shared" si="51"/>
        <v>0</v>
      </c>
      <c r="AX28" s="96">
        <f t="shared" si="52"/>
        <v>0</v>
      </c>
      <c r="AY28" s="133">
        <f t="shared" ca="1" si="53"/>
        <v>0</v>
      </c>
      <c r="AZ28" s="109">
        <f t="shared" ca="1" si="54"/>
        <v>0</v>
      </c>
      <c r="BA28" s="96">
        <f t="shared" ca="1" si="55"/>
        <v>0</v>
      </c>
      <c r="BB28" s="109">
        <f t="shared" ca="1" si="56"/>
        <v>0</v>
      </c>
      <c r="BC28" s="96">
        <f t="shared" ca="1" si="57"/>
        <v>0</v>
      </c>
      <c r="BD28" s="133">
        <f t="shared" ca="1" si="58"/>
        <v>0</v>
      </c>
      <c r="BE28" s="133">
        <f t="shared" ca="1" si="59"/>
        <v>0</v>
      </c>
      <c r="BF28" s="92">
        <f t="shared" ca="1" si="60"/>
        <v>0</v>
      </c>
      <c r="BG28" s="133">
        <f t="shared" ca="1" si="4"/>
        <v>0</v>
      </c>
      <c r="BH28" s="109">
        <f t="shared" ca="1" si="5"/>
        <v>0</v>
      </c>
      <c r="BI28" s="96">
        <f t="shared" ca="1" si="61"/>
        <v>0</v>
      </c>
      <c r="BJ28" s="109">
        <f t="shared" ca="1" si="62"/>
        <v>0</v>
      </c>
      <c r="BK28" s="96">
        <f t="shared" ca="1" si="63"/>
        <v>0</v>
      </c>
      <c r="BL28" s="133">
        <f t="shared" ca="1" si="64"/>
        <v>0</v>
      </c>
      <c r="BM28" s="133">
        <f t="shared" ca="1" si="6"/>
        <v>0</v>
      </c>
      <c r="BN28" s="109">
        <f t="shared" si="65"/>
        <v>0</v>
      </c>
      <c r="BO28" s="96">
        <f t="shared" ca="1" si="66"/>
        <v>0</v>
      </c>
      <c r="BP28" s="109">
        <f t="shared" ca="1" si="67"/>
        <v>0</v>
      </c>
      <c r="BQ28" s="95">
        <f t="shared" ca="1" si="68"/>
        <v>0</v>
      </c>
      <c r="BR28" s="133">
        <f t="shared" ca="1" si="69"/>
        <v>0</v>
      </c>
      <c r="BS28" s="109">
        <f t="shared" ca="1" si="70"/>
        <v>0</v>
      </c>
      <c r="BT28" s="96">
        <f t="shared" ca="1" si="71"/>
        <v>0</v>
      </c>
      <c r="BU28" s="109">
        <f t="shared" ca="1" si="72"/>
        <v>0</v>
      </c>
      <c r="BV28" s="95">
        <f t="shared" ca="1" si="73"/>
        <v>0</v>
      </c>
      <c r="BW28" s="133">
        <f t="shared" ca="1" si="74"/>
        <v>0</v>
      </c>
      <c r="BX28" s="133">
        <f t="shared" ca="1" si="75"/>
        <v>0</v>
      </c>
      <c r="BY28" s="133">
        <f t="shared" ca="1" si="76"/>
        <v>0</v>
      </c>
      <c r="BZ28" s="95"/>
      <c r="CA28" s="133">
        <f t="shared" ca="1" si="8"/>
        <v>0</v>
      </c>
      <c r="CB28" s="109">
        <f t="shared" ca="1" si="9"/>
        <v>0</v>
      </c>
      <c r="CC28" s="96">
        <f ca="1">IF(SUM(CB7:CB27,CD7:CD27,CF7:CF27)&gt;Summary!$C$33,0,IF(AND(AZ28&lt;Total,BA28&lt;Total),U28,IF(AND(BA28&gt;=Total,AZ28&lt;Total),Total-AZ28,0)))</f>
        <v>0</v>
      </c>
      <c r="CD28" s="109">
        <f t="shared" ca="1" si="77"/>
        <v>0</v>
      </c>
      <c r="CE28" s="93">
        <f t="shared" ca="1" si="10"/>
        <v>0</v>
      </c>
      <c r="CF28" s="133">
        <f t="shared" ca="1" si="78"/>
        <v>0</v>
      </c>
      <c r="CG28" s="184">
        <f t="shared" ca="1" si="11"/>
        <v>0</v>
      </c>
      <c r="CH28" s="109">
        <f t="shared" ca="1" si="79"/>
        <v>0</v>
      </c>
      <c r="CI28" s="96">
        <f t="shared" ca="1" si="80"/>
        <v>0</v>
      </c>
      <c r="CJ28" s="109">
        <f t="shared" ca="1" si="81"/>
        <v>0</v>
      </c>
      <c r="CK28" s="96">
        <f t="shared" ca="1" si="82"/>
        <v>0</v>
      </c>
      <c r="CL28" s="133">
        <f t="shared" ca="1" si="83"/>
        <v>0</v>
      </c>
      <c r="CM28" s="109">
        <f t="shared" ca="1" si="84"/>
        <v>0</v>
      </c>
      <c r="CN28" s="96">
        <f t="shared" ca="1" si="85"/>
        <v>0</v>
      </c>
      <c r="CO28" s="109">
        <f t="shared" ca="1" si="86"/>
        <v>0</v>
      </c>
      <c r="CP28" s="96">
        <f t="shared" ca="1" si="87"/>
        <v>0</v>
      </c>
      <c r="CQ28" s="133">
        <f t="shared" ca="1" si="88"/>
        <v>0</v>
      </c>
      <c r="CR28" s="133">
        <f t="shared" ca="1" si="89"/>
        <v>0</v>
      </c>
      <c r="CS28" s="133">
        <f t="shared" ca="1" si="90"/>
        <v>0</v>
      </c>
      <c r="CT28" s="95"/>
      <c r="CU28" s="150">
        <f>IF(AND(Summary!H36&lt;COMP,Summary!H35&lt;COMP),0,1)</f>
        <v>0</v>
      </c>
      <c r="CV28" s="152">
        <f t="shared" ca="1" si="13"/>
        <v>0</v>
      </c>
      <c r="CW28" s="114">
        <f t="shared" ca="1" si="14"/>
        <v>0</v>
      </c>
      <c r="CX28" s="101">
        <f t="shared" ca="1" si="15"/>
        <v>0</v>
      </c>
      <c r="CY28" s="156">
        <f t="shared" ca="1" si="16"/>
        <v>0</v>
      </c>
      <c r="CZ28" s="114">
        <f t="shared" ca="1" si="17"/>
        <v>0</v>
      </c>
      <c r="DA28" s="114">
        <f t="shared" ca="1" si="18"/>
        <v>0</v>
      </c>
      <c r="DB28" s="114">
        <f t="shared" ca="1" si="91"/>
        <v>0</v>
      </c>
      <c r="DC28" s="114">
        <f t="shared" ca="1" si="19"/>
        <v>0</v>
      </c>
      <c r="DD28" s="114">
        <f t="shared" ca="1" si="20"/>
        <v>0</v>
      </c>
      <c r="DE28" s="101">
        <f t="shared" ca="1" si="21"/>
        <v>0</v>
      </c>
      <c r="DF28" s="97"/>
      <c r="DG28" s="115">
        <f t="shared" si="92"/>
        <v>0</v>
      </c>
      <c r="DH28" s="116">
        <f t="shared" ca="1" si="93"/>
        <v>0</v>
      </c>
      <c r="DI28" s="159">
        <f t="shared" ca="1" si="94"/>
        <v>0</v>
      </c>
      <c r="DJ28" s="133">
        <f t="shared" ca="1" si="95"/>
        <v>0</v>
      </c>
      <c r="DK28" s="133" t="str">
        <f ca="1">IF(DK27="",VLOOKUP(DJ28,List!$M$1:$N$8,2,0),Calculations!DK27)</f>
        <v/>
      </c>
      <c r="DL28" s="133" t="str">
        <f t="shared" ca="1" si="96"/>
        <v/>
      </c>
      <c r="DM28" s="163" t="str">
        <f t="shared" ca="1" si="97"/>
        <v/>
      </c>
      <c r="DN28" s="163">
        <f t="shared" ca="1" si="98"/>
        <v>0</v>
      </c>
      <c r="DO28" s="98"/>
      <c r="DP28" s="95"/>
      <c r="DQ28" s="133">
        <f t="shared" ca="1" si="99"/>
        <v>0</v>
      </c>
      <c r="DR28" s="109">
        <f t="shared" ca="1" si="100"/>
        <v>0</v>
      </c>
      <c r="DS28" s="93">
        <f t="shared" ca="1" si="101"/>
        <v>0</v>
      </c>
      <c r="DT28" s="109">
        <f t="shared" ca="1" si="102"/>
        <v>0</v>
      </c>
      <c r="DU28" s="93">
        <f t="shared" ca="1" si="103"/>
        <v>0</v>
      </c>
      <c r="DV28" s="133">
        <f t="shared" ca="1" si="104"/>
        <v>0</v>
      </c>
      <c r="DW28" s="133">
        <f t="shared" ca="1" si="105"/>
        <v>0</v>
      </c>
      <c r="DX28" s="109">
        <f t="shared" ca="1" si="106"/>
        <v>0</v>
      </c>
      <c r="DY28" s="96">
        <f t="shared" ca="1" si="107"/>
        <v>0</v>
      </c>
      <c r="DZ28" s="108">
        <f t="shared" ca="1" si="108"/>
        <v>0</v>
      </c>
      <c r="EA28" s="108">
        <f t="shared" ca="1" si="109"/>
        <v>0</v>
      </c>
      <c r="EB28" s="108">
        <f t="shared" ca="1" si="110"/>
        <v>0</v>
      </c>
      <c r="EC28" s="108">
        <f t="shared" ca="1" si="111"/>
        <v>0</v>
      </c>
      <c r="ED28" s="108">
        <f t="shared" ca="1" si="112"/>
        <v>0</v>
      </c>
      <c r="EE28" s="108">
        <f t="shared" ca="1" si="113"/>
        <v>0</v>
      </c>
      <c r="EF28" s="103">
        <f t="shared" si="114"/>
        <v>0</v>
      </c>
      <c r="EG28" s="103">
        <f ca="1">SUM(DZ7:EB27,EA28:EB28)</f>
        <v>0</v>
      </c>
      <c r="EH28" s="103">
        <f ca="1">SUM(DZ7:EB27,DZ28,EB28)</f>
        <v>0</v>
      </c>
      <c r="EI28" s="103">
        <f ca="1">SUM(DZ7:EB27,DZ28:EA28)</f>
        <v>0</v>
      </c>
      <c r="EJ28" s="103">
        <f ca="1">SUM(DZ7:EF27,DZ28:EE28)</f>
        <v>0</v>
      </c>
      <c r="EK28" s="103"/>
    </row>
    <row r="29" spans="1:141">
      <c r="A29" s="94">
        <f>Summary!E37</f>
        <v>45626</v>
      </c>
      <c r="B29" s="109">
        <f>ROUND(IF(Summary!$E$6&lt;Summary!E37,IF(AND(Summary!H36&lt;FICA,Summary!H37&lt;FICA),Summary!G37*CRUnderFICA,IF(AND(Summary!H36&gt;FICA,Summary!H37&gt;FICA),Summary!G37*CRCoverFICA,IF(AND(Summary!H36&lt;FICA,Summary!H37&gt;FICA),((Summary!H37-FICA)*CRCoverFICA)+(FICA-Summary!H36)*CRUnderFICA)))),2)</f>
        <v>0</v>
      </c>
      <c r="C29" s="169">
        <f>ROUND(Summary!G37*Summary!K37,2)</f>
        <v>0</v>
      </c>
      <c r="D29" s="169">
        <f>ROUND(Summary!G37*Summary!J37,2)</f>
        <v>0</v>
      </c>
      <c r="E29" s="169">
        <f>Summary!G37*Summary!N37</f>
        <v>0</v>
      </c>
      <c r="F29" s="169">
        <f t="shared" si="22"/>
        <v>0</v>
      </c>
      <c r="G29" s="169">
        <f>ROUND(IF(F29&lt;=RHAlimit,Summary!O37*Summary!G37,IF(Calculations!F29&gt;RHAlimit,IF(AND(Calculations!F28&lt;RHAlimit,Calculations!F29&gt;RHAlimit),RHAlimit-Calculations!F28),0)),2)</f>
        <v>0</v>
      </c>
      <c r="H29" s="169">
        <f>Summary!G37*Summary!L37</f>
        <v>0</v>
      </c>
      <c r="I29" s="96">
        <f>Summary!G37*Summary!M37</f>
        <v>0</v>
      </c>
      <c r="J29" s="92">
        <f t="shared" si="23"/>
        <v>0</v>
      </c>
      <c r="K29" s="169">
        <f t="shared" si="24"/>
        <v>0</v>
      </c>
      <c r="L29" s="170">
        <f t="shared" si="25"/>
        <v>0</v>
      </c>
      <c r="M29" s="169">
        <f t="shared" si="26"/>
        <v>0</v>
      </c>
      <c r="N29" s="170">
        <f t="shared" si="27"/>
        <v>0</v>
      </c>
      <c r="O29" s="169">
        <f t="shared" si="28"/>
        <v>0</v>
      </c>
      <c r="P29" s="169">
        <f t="shared" si="29"/>
        <v>0</v>
      </c>
      <c r="Q29" s="93">
        <f t="shared" si="30"/>
        <v>0</v>
      </c>
      <c r="R29" s="133">
        <f t="shared" si="115"/>
        <v>0</v>
      </c>
      <c r="S29" s="92">
        <f>ROUND(IF(Summary!H37&lt;=COMP,Calculations!B29,IF(AND(Summary!H37&gt;COMP,Summary!H36&lt;COMP),IF(Summary!H36&lt;FICA,(COMP-FICA)*CRCoverFICA+(FICA-Summary!H36)*CRCUnderFICA,(COMP-Summary!H36)*CRCoverFICA),0)),2)</f>
        <v>0</v>
      </c>
      <c r="T29" s="169">
        <f>ROUND(IF(Summary!H37&lt;=COMP,Calculations!C29,IF(AND(Summary!H37&gt;COMP,Summary!H36&lt;COMP),(COMP-Summary!H36)*Summary!K37)),2)</f>
        <v>0</v>
      </c>
      <c r="U29" s="170">
        <f>ROUND(IF(Summary!H37&lt;=COMP,Calculations!D29,IF(AND(Summary!H37&gt;COMP,Summary!H36&lt;COMP),(COMP-Summary!H36)*Summary!J37,0)),2)</f>
        <v>0</v>
      </c>
      <c r="V29" s="169">
        <f>ROUND(IF(Summary!H37&lt;=COMP,Calculations!E29,IF(AND(Summary!H37&gt;COMP,Summary!H36&lt;COMP),(COMP-Summary!H36)*Summary!N37,0)),2)</f>
        <v>0</v>
      </c>
      <c r="W29" s="169">
        <f>ROUND(IF(Summary!H37&lt;=COMP,Calculations!G29,IF(AND(Summary!H37&gt;COMP,Summary!H36&lt;COMP),MIN(Calculations!G29,(COMP-Summary!H36)*Summary!O37),0)),2)</f>
        <v>0</v>
      </c>
      <c r="X29" s="169">
        <f>ROUND(IF(Summary!H37&lt;=COMP,Calculations!H29,IF(AND(Summary!H37&gt;COMP,Summary!H36&lt;COMP),(COMP-Summary!H36)*Summary!L37,0)),2)</f>
        <v>0</v>
      </c>
      <c r="Y29" s="96">
        <f>ROUND(IF(Summary!H37&lt;=COMP,Calculations!I29,IF(AND(Summary!H37&gt;COMP,Summary!H36&lt;COMP),(COMP-Summary!H36)*Summary!M37)),2)</f>
        <v>0</v>
      </c>
      <c r="Z29" s="92">
        <f t="shared" si="31"/>
        <v>0</v>
      </c>
      <c r="AA29" s="169">
        <f t="shared" si="32"/>
        <v>0</v>
      </c>
      <c r="AB29" s="95">
        <f t="shared" si="33"/>
        <v>0</v>
      </c>
      <c r="AC29" s="169">
        <f t="shared" si="34"/>
        <v>0</v>
      </c>
      <c r="AD29" s="170">
        <f t="shared" si="35"/>
        <v>0</v>
      </c>
      <c r="AE29" s="169">
        <f t="shared" si="36"/>
        <v>0</v>
      </c>
      <c r="AF29" s="170">
        <f t="shared" si="37"/>
        <v>0</v>
      </c>
      <c r="AG29" s="93">
        <f t="shared" si="38"/>
        <v>0</v>
      </c>
      <c r="AH29" s="109">
        <f t="shared" si="39"/>
        <v>0</v>
      </c>
      <c r="AI29" s="96">
        <f t="shared" si="40"/>
        <v>0</v>
      </c>
      <c r="AJ29" s="92">
        <f t="shared" si="41"/>
        <v>0</v>
      </c>
      <c r="AK29" s="171">
        <f t="shared" ca="1" si="1"/>
        <v>0</v>
      </c>
      <c r="AL29" s="171">
        <f>ROUND(IF(Summary!H37&lt;=COMP,Calculations!D29,IF(AND(Summary!H37&gt;COMP,Summary!H36&lt;COMP),(COMP-Summary!H36)*Summary!J37,0)),2)</f>
        <v>0</v>
      </c>
      <c r="AM29" s="171">
        <f t="shared" ca="1" si="42"/>
        <v>0</v>
      </c>
      <c r="AN29" s="170">
        <f t="shared" ca="1" si="43"/>
        <v>0</v>
      </c>
      <c r="AO29" s="169">
        <f t="shared" si="44"/>
        <v>0</v>
      </c>
      <c r="AP29" s="96">
        <f t="shared" si="45"/>
        <v>0</v>
      </c>
      <c r="AQ29" s="109">
        <f t="shared" si="46"/>
        <v>0</v>
      </c>
      <c r="AR29" s="172">
        <f t="shared" si="47"/>
        <v>0</v>
      </c>
      <c r="AS29" s="173">
        <f t="shared" si="48"/>
        <v>0</v>
      </c>
      <c r="AT29" s="109">
        <f t="shared" ca="1" si="2"/>
        <v>0</v>
      </c>
      <c r="AU29" s="169">
        <f t="shared" ca="1" si="49"/>
        <v>0</v>
      </c>
      <c r="AV29" s="95">
        <f t="shared" ca="1" si="50"/>
        <v>0</v>
      </c>
      <c r="AW29" s="109">
        <f t="shared" si="51"/>
        <v>0</v>
      </c>
      <c r="AX29" s="96">
        <f t="shared" si="52"/>
        <v>0</v>
      </c>
      <c r="AY29" s="133">
        <f t="shared" ca="1" si="53"/>
        <v>0</v>
      </c>
      <c r="AZ29" s="109">
        <f t="shared" ca="1" si="54"/>
        <v>0</v>
      </c>
      <c r="BA29" s="96">
        <f t="shared" ca="1" si="55"/>
        <v>0</v>
      </c>
      <c r="BB29" s="109">
        <f t="shared" ca="1" si="56"/>
        <v>0</v>
      </c>
      <c r="BC29" s="96">
        <f t="shared" ca="1" si="57"/>
        <v>0</v>
      </c>
      <c r="BD29" s="133">
        <f t="shared" ca="1" si="58"/>
        <v>0</v>
      </c>
      <c r="BE29" s="133">
        <f t="shared" ca="1" si="59"/>
        <v>0</v>
      </c>
      <c r="BF29" s="92">
        <f t="shared" ca="1" si="60"/>
        <v>0</v>
      </c>
      <c r="BG29" s="133">
        <f t="shared" ca="1" si="4"/>
        <v>0</v>
      </c>
      <c r="BH29" s="109">
        <f t="shared" ca="1" si="5"/>
        <v>0</v>
      </c>
      <c r="BI29" s="96">
        <f t="shared" ca="1" si="61"/>
        <v>0</v>
      </c>
      <c r="BJ29" s="109">
        <f t="shared" ca="1" si="62"/>
        <v>0</v>
      </c>
      <c r="BK29" s="96">
        <f t="shared" ca="1" si="63"/>
        <v>0</v>
      </c>
      <c r="BL29" s="133">
        <f t="shared" ca="1" si="64"/>
        <v>0</v>
      </c>
      <c r="BM29" s="133">
        <f t="shared" ca="1" si="6"/>
        <v>0</v>
      </c>
      <c r="BN29" s="109">
        <f t="shared" si="65"/>
        <v>0</v>
      </c>
      <c r="BO29" s="96">
        <f t="shared" ca="1" si="66"/>
        <v>0</v>
      </c>
      <c r="BP29" s="109">
        <f t="shared" ca="1" si="67"/>
        <v>0</v>
      </c>
      <c r="BQ29" s="95">
        <f t="shared" ca="1" si="68"/>
        <v>0</v>
      </c>
      <c r="BR29" s="133">
        <f t="shared" ca="1" si="69"/>
        <v>0</v>
      </c>
      <c r="BS29" s="109">
        <f t="shared" ca="1" si="70"/>
        <v>0</v>
      </c>
      <c r="BT29" s="96">
        <f t="shared" ca="1" si="71"/>
        <v>0</v>
      </c>
      <c r="BU29" s="109">
        <f t="shared" ca="1" si="72"/>
        <v>0</v>
      </c>
      <c r="BV29" s="95">
        <f t="shared" ca="1" si="73"/>
        <v>0</v>
      </c>
      <c r="BW29" s="133">
        <f t="shared" ca="1" si="74"/>
        <v>0</v>
      </c>
      <c r="BX29" s="133">
        <f t="shared" ca="1" si="75"/>
        <v>0</v>
      </c>
      <c r="BY29" s="133">
        <f t="shared" ca="1" si="76"/>
        <v>0</v>
      </c>
      <c r="BZ29" s="95"/>
      <c r="CA29" s="133">
        <f t="shared" ca="1" si="8"/>
        <v>0</v>
      </c>
      <c r="CB29" s="109">
        <f t="shared" ca="1" si="9"/>
        <v>0</v>
      </c>
      <c r="CC29" s="96">
        <f ca="1">IF(SUM(CB7:CB28,CD7:CD28,CF7:CF28)&gt;Summary!$C$33,0,IF(AND(AZ29&lt;Total,BA29&lt;Total),U29,IF(AND(BA29&gt;=Total,AZ29&lt;Total),Total-AZ29,0)))</f>
        <v>0</v>
      </c>
      <c r="CD29" s="109">
        <f t="shared" ca="1" si="77"/>
        <v>0</v>
      </c>
      <c r="CE29" s="93">
        <f t="shared" ca="1" si="10"/>
        <v>0</v>
      </c>
      <c r="CF29" s="133">
        <f t="shared" ca="1" si="78"/>
        <v>0</v>
      </c>
      <c r="CG29" s="184">
        <f t="shared" ca="1" si="11"/>
        <v>0</v>
      </c>
      <c r="CH29" s="109">
        <f t="shared" ca="1" si="79"/>
        <v>0</v>
      </c>
      <c r="CI29" s="96">
        <f t="shared" ca="1" si="80"/>
        <v>0</v>
      </c>
      <c r="CJ29" s="109">
        <f t="shared" ca="1" si="81"/>
        <v>0</v>
      </c>
      <c r="CK29" s="96">
        <f t="shared" ca="1" si="82"/>
        <v>0</v>
      </c>
      <c r="CL29" s="133">
        <f t="shared" ca="1" si="83"/>
        <v>0</v>
      </c>
      <c r="CM29" s="109">
        <f t="shared" ca="1" si="84"/>
        <v>0</v>
      </c>
      <c r="CN29" s="96">
        <f t="shared" ca="1" si="85"/>
        <v>0</v>
      </c>
      <c r="CO29" s="109">
        <f t="shared" ca="1" si="86"/>
        <v>0</v>
      </c>
      <c r="CP29" s="96">
        <f t="shared" ca="1" si="87"/>
        <v>0</v>
      </c>
      <c r="CQ29" s="133">
        <f t="shared" ca="1" si="88"/>
        <v>0</v>
      </c>
      <c r="CR29" s="133">
        <f t="shared" ca="1" si="89"/>
        <v>0</v>
      </c>
      <c r="CS29" s="133">
        <f t="shared" ca="1" si="90"/>
        <v>0</v>
      </c>
      <c r="CT29" s="95"/>
      <c r="CU29" s="150">
        <f>IF(AND(Summary!H37&lt;COMP,Summary!H36&lt;COMP),0,1)</f>
        <v>0</v>
      </c>
      <c r="CV29" s="152">
        <f t="shared" ca="1" si="13"/>
        <v>0</v>
      </c>
      <c r="CW29" s="114">
        <f t="shared" ca="1" si="14"/>
        <v>0</v>
      </c>
      <c r="CX29" s="101">
        <f t="shared" ca="1" si="15"/>
        <v>0</v>
      </c>
      <c r="CY29" s="156">
        <f t="shared" ca="1" si="16"/>
        <v>0</v>
      </c>
      <c r="CZ29" s="114">
        <f t="shared" ca="1" si="17"/>
        <v>0</v>
      </c>
      <c r="DA29" s="114">
        <f t="shared" ca="1" si="18"/>
        <v>0</v>
      </c>
      <c r="DB29" s="114">
        <f t="shared" ca="1" si="91"/>
        <v>0</v>
      </c>
      <c r="DC29" s="114">
        <f t="shared" ca="1" si="19"/>
        <v>0</v>
      </c>
      <c r="DD29" s="114">
        <f t="shared" ca="1" si="20"/>
        <v>0</v>
      </c>
      <c r="DE29" s="101">
        <f t="shared" ca="1" si="21"/>
        <v>0</v>
      </c>
      <c r="DF29" s="97"/>
      <c r="DG29" s="115">
        <f t="shared" si="92"/>
        <v>0</v>
      </c>
      <c r="DH29" s="116">
        <f t="shared" ca="1" si="93"/>
        <v>0</v>
      </c>
      <c r="DI29" s="159">
        <f t="shared" ca="1" si="94"/>
        <v>0</v>
      </c>
      <c r="DJ29" s="133">
        <f t="shared" ca="1" si="95"/>
        <v>0</v>
      </c>
      <c r="DK29" s="133" t="str">
        <f ca="1">IF(DK28="",VLOOKUP(DJ29,List!$M$1:$N$8,2,0),Calculations!DK28)</f>
        <v/>
      </c>
      <c r="DL29" s="133" t="str">
        <f t="shared" ca="1" si="96"/>
        <v/>
      </c>
      <c r="DM29" s="163" t="str">
        <f t="shared" ca="1" si="97"/>
        <v/>
      </c>
      <c r="DN29" s="163">
        <f t="shared" ca="1" si="98"/>
        <v>0</v>
      </c>
      <c r="DO29" s="98"/>
      <c r="DP29" s="95"/>
      <c r="DQ29" s="133">
        <f t="shared" ca="1" si="99"/>
        <v>0</v>
      </c>
      <c r="DR29" s="109">
        <f t="shared" ca="1" si="100"/>
        <v>0</v>
      </c>
      <c r="DS29" s="93">
        <f t="shared" ca="1" si="101"/>
        <v>0</v>
      </c>
      <c r="DT29" s="109">
        <f t="shared" ca="1" si="102"/>
        <v>0</v>
      </c>
      <c r="DU29" s="93">
        <f t="shared" ca="1" si="103"/>
        <v>0</v>
      </c>
      <c r="DV29" s="133">
        <f t="shared" ca="1" si="104"/>
        <v>0</v>
      </c>
      <c r="DW29" s="133">
        <f t="shared" ca="1" si="105"/>
        <v>0</v>
      </c>
      <c r="DX29" s="109">
        <f t="shared" ca="1" si="106"/>
        <v>0</v>
      </c>
      <c r="DY29" s="96">
        <f t="shared" ca="1" si="107"/>
        <v>0</v>
      </c>
      <c r="DZ29" s="108">
        <f t="shared" ca="1" si="108"/>
        <v>0</v>
      </c>
      <c r="EA29" s="108">
        <f t="shared" ca="1" si="109"/>
        <v>0</v>
      </c>
      <c r="EB29" s="108">
        <f t="shared" ca="1" si="110"/>
        <v>0</v>
      </c>
      <c r="EC29" s="108">
        <f t="shared" ca="1" si="111"/>
        <v>0</v>
      </c>
      <c r="ED29" s="108">
        <f t="shared" ca="1" si="112"/>
        <v>0</v>
      </c>
      <c r="EE29" s="108">
        <f t="shared" ca="1" si="113"/>
        <v>0</v>
      </c>
      <c r="EF29" s="103">
        <f t="shared" si="114"/>
        <v>0</v>
      </c>
      <c r="EG29" s="103">
        <f ca="1">SUM(DZ7:EB28,EA29:EB29)</f>
        <v>0</v>
      </c>
      <c r="EH29" s="103">
        <f ca="1">SUM(DZ7:EB28,DZ29,EB29)</f>
        <v>0</v>
      </c>
      <c r="EI29" s="103">
        <f ca="1">SUM(DZ7:EB28,DZ29:EA29)</f>
        <v>0</v>
      </c>
      <c r="EJ29" s="103">
        <f ca="1">SUM(DZ7:EF28,DZ29:EE29)</f>
        <v>0</v>
      </c>
      <c r="EK29" s="103"/>
    </row>
    <row r="30" spans="1:141">
      <c r="A30" s="94">
        <f>Summary!E38</f>
        <v>45641</v>
      </c>
      <c r="B30" s="109">
        <f>ROUND(IF(Summary!$E$6&lt;Summary!E38,IF(AND(Summary!H37&lt;FICA,Summary!H38&lt;FICA),Summary!G38*CRUnderFICA,IF(AND(Summary!H37&gt;FICA,Summary!H38&gt;FICA),Summary!G38*CRCoverFICA,IF(AND(Summary!H37&lt;FICA,Summary!H38&gt;FICA),((Summary!H38-FICA)*CRCoverFICA)+(FICA-Summary!H37)*CRUnderFICA)))),2)</f>
        <v>0</v>
      </c>
      <c r="C30" s="169">
        <f>ROUND(Summary!G38*Summary!K38,2)</f>
        <v>0</v>
      </c>
      <c r="D30" s="169">
        <f>ROUND(Summary!G38*Summary!J38,2)</f>
        <v>0</v>
      </c>
      <c r="E30" s="169">
        <f>Summary!G38*Summary!N38</f>
        <v>0</v>
      </c>
      <c r="F30" s="169">
        <f t="shared" si="22"/>
        <v>0</v>
      </c>
      <c r="G30" s="169">
        <f>ROUND(IF(F30&lt;=RHAlimit,Summary!O38*Summary!G38,IF(Calculations!F30&gt;RHAlimit,IF(AND(Calculations!F29&lt;RHAlimit,Calculations!F30&gt;RHAlimit),RHAlimit-Calculations!F29),0)),2)</f>
        <v>0</v>
      </c>
      <c r="H30" s="169">
        <f>Summary!G38*Summary!L38</f>
        <v>0</v>
      </c>
      <c r="I30" s="96">
        <f>Summary!G38*Summary!M38</f>
        <v>0</v>
      </c>
      <c r="J30" s="92">
        <f t="shared" si="23"/>
        <v>0</v>
      </c>
      <c r="K30" s="169">
        <f t="shared" si="24"/>
        <v>0</v>
      </c>
      <c r="L30" s="170">
        <f t="shared" si="25"/>
        <v>0</v>
      </c>
      <c r="M30" s="169">
        <f t="shared" si="26"/>
        <v>0</v>
      </c>
      <c r="N30" s="170">
        <f t="shared" si="27"/>
        <v>0</v>
      </c>
      <c r="O30" s="169">
        <f t="shared" si="28"/>
        <v>0</v>
      </c>
      <c r="P30" s="169">
        <f t="shared" si="29"/>
        <v>0</v>
      </c>
      <c r="Q30" s="93">
        <f t="shared" si="30"/>
        <v>0</v>
      </c>
      <c r="R30" s="133">
        <f t="shared" si="115"/>
        <v>0</v>
      </c>
      <c r="S30" s="92">
        <f>ROUND(IF(Summary!H38&lt;=COMP,Calculations!B30,IF(AND(Summary!H38&gt;COMP,Summary!H37&lt;COMP),IF(Summary!H37&lt;FICA,(COMP-FICA)*CRCoverFICA+(FICA-Summary!H37)*CRCUnderFICA,(COMP-Summary!H37)*CRCoverFICA),0)),2)</f>
        <v>0</v>
      </c>
      <c r="T30" s="169">
        <f>ROUND(IF(Summary!H38&lt;=COMP,Calculations!C30,IF(AND(Summary!H38&gt;COMP,Summary!H37&lt;COMP),(COMP-Summary!H37)*Summary!K38)),2)</f>
        <v>0</v>
      </c>
      <c r="U30" s="170">
        <f>ROUND(IF(Summary!H38&lt;=COMP,Calculations!D30,IF(AND(Summary!H38&gt;COMP,Summary!H37&lt;COMP),(COMP-Summary!H37)*Summary!J38,0)),2)</f>
        <v>0</v>
      </c>
      <c r="V30" s="169">
        <f>ROUND(IF(Summary!H38&lt;=COMP,Calculations!E30,IF(AND(Summary!H38&gt;COMP,Summary!H37&lt;COMP),(COMP-Summary!H37)*Summary!N38,0)),2)</f>
        <v>0</v>
      </c>
      <c r="W30" s="169">
        <f>ROUND(IF(Summary!H38&lt;=COMP,Calculations!G30,IF(AND(Summary!H38&gt;COMP,Summary!H37&lt;COMP),MIN(Calculations!G30,(COMP-Summary!H37)*Summary!O38),0)),2)</f>
        <v>0</v>
      </c>
      <c r="X30" s="169">
        <f>ROUND(IF(Summary!H38&lt;=COMP,Calculations!H30,IF(AND(Summary!H38&gt;COMP,Summary!H37&lt;COMP),(COMP-Summary!H37)*Summary!L38,0)),2)</f>
        <v>0</v>
      </c>
      <c r="Y30" s="96">
        <f>ROUND(IF(Summary!H38&lt;=COMP,Calculations!I30,IF(AND(Summary!H38&gt;COMP,Summary!H37&lt;COMP),(COMP-Summary!H37)*Summary!M38)),2)</f>
        <v>0</v>
      </c>
      <c r="Z30" s="92">
        <f t="shared" si="31"/>
        <v>0</v>
      </c>
      <c r="AA30" s="169">
        <f t="shared" si="32"/>
        <v>0</v>
      </c>
      <c r="AB30" s="95">
        <f t="shared" si="33"/>
        <v>0</v>
      </c>
      <c r="AC30" s="169">
        <f t="shared" si="34"/>
        <v>0</v>
      </c>
      <c r="AD30" s="170">
        <f t="shared" si="35"/>
        <v>0</v>
      </c>
      <c r="AE30" s="169">
        <f t="shared" si="36"/>
        <v>0</v>
      </c>
      <c r="AF30" s="170">
        <f t="shared" si="37"/>
        <v>0</v>
      </c>
      <c r="AG30" s="93">
        <f t="shared" si="38"/>
        <v>0</v>
      </c>
      <c r="AH30" s="109">
        <f t="shared" si="39"/>
        <v>0</v>
      </c>
      <c r="AI30" s="96">
        <f t="shared" si="40"/>
        <v>0</v>
      </c>
      <c r="AJ30" s="92">
        <f t="shared" si="41"/>
        <v>0</v>
      </c>
      <c r="AK30" s="171">
        <f t="shared" ca="1" si="1"/>
        <v>0</v>
      </c>
      <c r="AL30" s="171">
        <f>ROUND(IF(Summary!H38&lt;=COMP,Calculations!D30,IF(AND(Summary!H38&gt;COMP,Summary!H37&lt;COMP),(COMP-Summary!H37)*Summary!J38,0)),2)</f>
        <v>0</v>
      </c>
      <c r="AM30" s="171">
        <f t="shared" ca="1" si="42"/>
        <v>0</v>
      </c>
      <c r="AN30" s="170">
        <f t="shared" ca="1" si="43"/>
        <v>0</v>
      </c>
      <c r="AO30" s="169">
        <f t="shared" si="44"/>
        <v>0</v>
      </c>
      <c r="AP30" s="96">
        <f t="shared" si="45"/>
        <v>0</v>
      </c>
      <c r="AQ30" s="109">
        <f t="shared" si="46"/>
        <v>0</v>
      </c>
      <c r="AR30" s="172">
        <f t="shared" si="47"/>
        <v>0</v>
      </c>
      <c r="AS30" s="173">
        <f t="shared" si="48"/>
        <v>0</v>
      </c>
      <c r="AT30" s="109">
        <f t="shared" ca="1" si="2"/>
        <v>0</v>
      </c>
      <c r="AU30" s="169">
        <f t="shared" ca="1" si="49"/>
        <v>0</v>
      </c>
      <c r="AV30" s="95">
        <f t="shared" ca="1" si="50"/>
        <v>0</v>
      </c>
      <c r="AW30" s="109">
        <f t="shared" si="51"/>
        <v>0</v>
      </c>
      <c r="AX30" s="96">
        <f t="shared" si="52"/>
        <v>0</v>
      </c>
      <c r="AY30" s="133">
        <f t="shared" ca="1" si="53"/>
        <v>0</v>
      </c>
      <c r="AZ30" s="109">
        <f t="shared" ca="1" si="54"/>
        <v>0</v>
      </c>
      <c r="BA30" s="96">
        <f t="shared" ca="1" si="55"/>
        <v>0</v>
      </c>
      <c r="BB30" s="109">
        <f t="shared" ca="1" si="56"/>
        <v>0</v>
      </c>
      <c r="BC30" s="96">
        <f t="shared" ca="1" si="57"/>
        <v>0</v>
      </c>
      <c r="BD30" s="133">
        <f t="shared" ca="1" si="58"/>
        <v>0</v>
      </c>
      <c r="BE30" s="133">
        <f t="shared" ca="1" si="59"/>
        <v>0</v>
      </c>
      <c r="BF30" s="92">
        <f t="shared" ca="1" si="60"/>
        <v>0</v>
      </c>
      <c r="BG30" s="133">
        <f t="shared" ca="1" si="4"/>
        <v>0</v>
      </c>
      <c r="BH30" s="109">
        <f t="shared" ca="1" si="5"/>
        <v>0</v>
      </c>
      <c r="BI30" s="96">
        <f t="shared" ca="1" si="61"/>
        <v>0</v>
      </c>
      <c r="BJ30" s="109">
        <f t="shared" ca="1" si="62"/>
        <v>0</v>
      </c>
      <c r="BK30" s="96">
        <f t="shared" ca="1" si="63"/>
        <v>0</v>
      </c>
      <c r="BL30" s="133">
        <f t="shared" ca="1" si="64"/>
        <v>0</v>
      </c>
      <c r="BM30" s="133">
        <f t="shared" ca="1" si="6"/>
        <v>0</v>
      </c>
      <c r="BN30" s="109">
        <f t="shared" si="65"/>
        <v>0</v>
      </c>
      <c r="BO30" s="96">
        <f t="shared" ca="1" si="66"/>
        <v>0</v>
      </c>
      <c r="BP30" s="109">
        <f t="shared" ca="1" si="67"/>
        <v>0</v>
      </c>
      <c r="BQ30" s="95">
        <f t="shared" ca="1" si="68"/>
        <v>0</v>
      </c>
      <c r="BR30" s="133">
        <f t="shared" ca="1" si="69"/>
        <v>0</v>
      </c>
      <c r="BS30" s="109">
        <f t="shared" ca="1" si="70"/>
        <v>0</v>
      </c>
      <c r="BT30" s="96">
        <f t="shared" ca="1" si="71"/>
        <v>0</v>
      </c>
      <c r="BU30" s="109">
        <f t="shared" ca="1" si="72"/>
        <v>0</v>
      </c>
      <c r="BV30" s="95">
        <f t="shared" ca="1" si="73"/>
        <v>0</v>
      </c>
      <c r="BW30" s="133">
        <f t="shared" ca="1" si="74"/>
        <v>0</v>
      </c>
      <c r="BX30" s="133">
        <f t="shared" ca="1" si="75"/>
        <v>0</v>
      </c>
      <c r="BY30" s="133">
        <f t="shared" ca="1" si="76"/>
        <v>0</v>
      </c>
      <c r="BZ30" s="95"/>
      <c r="CA30" s="133">
        <f t="shared" ca="1" si="8"/>
        <v>0</v>
      </c>
      <c r="CB30" s="109">
        <f t="shared" ca="1" si="9"/>
        <v>0</v>
      </c>
      <c r="CC30" s="96">
        <f ca="1">IF(SUM(CB7:CB29,CD7:CD29,CF7:CF29)&gt;Summary!$C$33,0,IF(AND(AZ30&lt;Total,BA30&lt;Total),U30,IF(AND(BA30&gt;=Total,AZ30&lt;Total),Total-AZ30,0)))</f>
        <v>0</v>
      </c>
      <c r="CD30" s="109">
        <f t="shared" ca="1" si="77"/>
        <v>0</v>
      </c>
      <c r="CE30" s="93">
        <f t="shared" ca="1" si="10"/>
        <v>0</v>
      </c>
      <c r="CF30" s="133">
        <f t="shared" ca="1" si="78"/>
        <v>0</v>
      </c>
      <c r="CG30" s="184">
        <f t="shared" ca="1" si="11"/>
        <v>0</v>
      </c>
      <c r="CH30" s="109">
        <f t="shared" ca="1" si="79"/>
        <v>0</v>
      </c>
      <c r="CI30" s="96">
        <f t="shared" ca="1" si="80"/>
        <v>0</v>
      </c>
      <c r="CJ30" s="109">
        <f t="shared" ca="1" si="81"/>
        <v>0</v>
      </c>
      <c r="CK30" s="96">
        <f t="shared" ca="1" si="82"/>
        <v>0</v>
      </c>
      <c r="CL30" s="133">
        <f t="shared" ca="1" si="83"/>
        <v>0</v>
      </c>
      <c r="CM30" s="109">
        <f t="shared" ca="1" si="84"/>
        <v>0</v>
      </c>
      <c r="CN30" s="96">
        <f t="shared" ca="1" si="85"/>
        <v>0</v>
      </c>
      <c r="CO30" s="109">
        <f t="shared" ca="1" si="86"/>
        <v>0</v>
      </c>
      <c r="CP30" s="96">
        <f t="shared" ca="1" si="87"/>
        <v>0</v>
      </c>
      <c r="CQ30" s="133">
        <f t="shared" ca="1" si="88"/>
        <v>0</v>
      </c>
      <c r="CR30" s="133">
        <f t="shared" ca="1" si="89"/>
        <v>0</v>
      </c>
      <c r="CS30" s="133">
        <f t="shared" ca="1" si="90"/>
        <v>0</v>
      </c>
      <c r="CT30" s="95"/>
      <c r="CU30" s="150">
        <f>IF(AND(Summary!H38&lt;COMP,Summary!H37&lt;COMP),0,1)</f>
        <v>0</v>
      </c>
      <c r="CV30" s="152">
        <f t="shared" ca="1" si="13"/>
        <v>0</v>
      </c>
      <c r="CW30" s="114">
        <f t="shared" ca="1" si="14"/>
        <v>0</v>
      </c>
      <c r="CX30" s="101">
        <f t="shared" ca="1" si="15"/>
        <v>0</v>
      </c>
      <c r="CY30" s="156">
        <f t="shared" ca="1" si="16"/>
        <v>0</v>
      </c>
      <c r="CZ30" s="114">
        <f t="shared" ca="1" si="17"/>
        <v>0</v>
      </c>
      <c r="DA30" s="114">
        <f t="shared" ca="1" si="18"/>
        <v>0</v>
      </c>
      <c r="DB30" s="114">
        <f t="shared" ca="1" si="91"/>
        <v>0</v>
      </c>
      <c r="DC30" s="114">
        <f t="shared" ca="1" si="19"/>
        <v>0</v>
      </c>
      <c r="DD30" s="114">
        <f t="shared" ca="1" si="20"/>
        <v>0</v>
      </c>
      <c r="DE30" s="101">
        <f t="shared" ca="1" si="21"/>
        <v>0</v>
      </c>
      <c r="DF30" s="97"/>
      <c r="DG30" s="115">
        <f t="shared" si="92"/>
        <v>0</v>
      </c>
      <c r="DH30" s="116">
        <f t="shared" ca="1" si="93"/>
        <v>0</v>
      </c>
      <c r="DI30" s="159">
        <f t="shared" ca="1" si="94"/>
        <v>0</v>
      </c>
      <c r="DJ30" s="133">
        <f t="shared" ca="1" si="95"/>
        <v>0</v>
      </c>
      <c r="DK30" s="133" t="str">
        <f ca="1">IF(DK29="",VLOOKUP(DJ30,List!$M$1:$N$8,2,0),Calculations!DK29)</f>
        <v/>
      </c>
      <c r="DL30" s="133" t="str">
        <f t="shared" ca="1" si="96"/>
        <v/>
      </c>
      <c r="DM30" s="163" t="str">
        <f t="shared" ca="1" si="97"/>
        <v/>
      </c>
      <c r="DN30" s="163">
        <f t="shared" ca="1" si="98"/>
        <v>0</v>
      </c>
      <c r="DO30" s="98"/>
      <c r="DP30" s="95"/>
      <c r="DQ30" s="133">
        <f t="shared" ca="1" si="99"/>
        <v>0</v>
      </c>
      <c r="DR30" s="109">
        <f t="shared" ca="1" si="100"/>
        <v>0</v>
      </c>
      <c r="DS30" s="93">
        <f t="shared" ca="1" si="101"/>
        <v>0</v>
      </c>
      <c r="DT30" s="109">
        <f t="shared" ca="1" si="102"/>
        <v>0</v>
      </c>
      <c r="DU30" s="93">
        <f t="shared" ca="1" si="103"/>
        <v>0</v>
      </c>
      <c r="DV30" s="133">
        <f t="shared" ca="1" si="104"/>
        <v>0</v>
      </c>
      <c r="DW30" s="133">
        <f t="shared" ca="1" si="105"/>
        <v>0</v>
      </c>
      <c r="DX30" s="109">
        <f t="shared" ca="1" si="106"/>
        <v>0</v>
      </c>
      <c r="DY30" s="96">
        <f t="shared" ca="1" si="107"/>
        <v>0</v>
      </c>
      <c r="DZ30" s="108">
        <f t="shared" ca="1" si="108"/>
        <v>0</v>
      </c>
      <c r="EA30" s="108">
        <f t="shared" ca="1" si="109"/>
        <v>0</v>
      </c>
      <c r="EB30" s="108">
        <f t="shared" ca="1" si="110"/>
        <v>0</v>
      </c>
      <c r="EC30" s="108">
        <f t="shared" ca="1" si="111"/>
        <v>0</v>
      </c>
      <c r="ED30" s="108">
        <f t="shared" ca="1" si="112"/>
        <v>0</v>
      </c>
      <c r="EE30" s="108">
        <f t="shared" ca="1" si="113"/>
        <v>0</v>
      </c>
      <c r="EF30" s="103">
        <f t="shared" si="114"/>
        <v>0</v>
      </c>
      <c r="EG30" s="103">
        <f ca="1">SUM(DZ7:EB29,EA30:EB30)</f>
        <v>0</v>
      </c>
      <c r="EH30" s="103">
        <f ca="1">SUM(DZ7:EB29,DZ30,EB30)</f>
        <v>0</v>
      </c>
      <c r="EI30" s="103">
        <f ca="1">SUM(DZ7:EB29,DZ30:EA30)</f>
        <v>0</v>
      </c>
      <c r="EJ30" s="103">
        <f ca="1">SUM(DZ7:EF29,DZ30:EE30)</f>
        <v>0</v>
      </c>
      <c r="EK30" s="103"/>
    </row>
    <row r="31" spans="1:141" ht="15.75" thickBot="1">
      <c r="A31" s="94">
        <f>Summary!E39</f>
        <v>45657</v>
      </c>
      <c r="B31" s="102">
        <f>ROUND(IF(Summary!$E$6&lt;Summary!E39,IF(AND(Summary!H38&lt;FICA,Summary!H39&lt;FICA),Summary!G39*CRUnderFICA,IF(AND(Summary!H38&gt;FICA,Summary!H39&gt;FICA),Summary!G39*CRCoverFICA,IF(AND(Summary!H38&lt;FICA,Summary!H39&gt;FICA),((Summary!H39-FICA)*CRCoverFICA)+(FICA-Summary!H38)*CRUnderFICA)))),2)</f>
        <v>0</v>
      </c>
      <c r="C31" s="174">
        <f>ROUND(Summary!G39*Summary!K39,2)</f>
        <v>0</v>
      </c>
      <c r="D31" s="174">
        <f>ROUND(Summary!G39*Summary!J39,2)</f>
        <v>0</v>
      </c>
      <c r="E31" s="174">
        <f>Summary!G39*Summary!N39</f>
        <v>0</v>
      </c>
      <c r="F31" s="174">
        <f t="shared" si="22"/>
        <v>0</v>
      </c>
      <c r="G31" s="174">
        <f>ROUND(IF(F31&lt;=RHAlimit,Summary!O39*Summary!G39,IF(Calculations!F31&gt;RHAlimit,IF(AND(Calculations!F30&lt;RHAlimit,Calculations!F31&gt;RHAlimit),RHAlimit-Calculations!F30),0)),2)</f>
        <v>0</v>
      </c>
      <c r="H31" s="174">
        <f>Summary!G39*Summary!L39</f>
        <v>0</v>
      </c>
      <c r="I31" s="99">
        <f>Summary!G39*Summary!M39</f>
        <v>0</v>
      </c>
      <c r="J31" s="175">
        <f t="shared" si="23"/>
        <v>0</v>
      </c>
      <c r="K31" s="174">
        <f t="shared" si="24"/>
        <v>0</v>
      </c>
      <c r="L31" s="176">
        <f t="shared" si="25"/>
        <v>0</v>
      </c>
      <c r="M31" s="174">
        <f t="shared" si="26"/>
        <v>0</v>
      </c>
      <c r="N31" s="176">
        <f t="shared" si="27"/>
        <v>0</v>
      </c>
      <c r="O31" s="174">
        <f t="shared" si="28"/>
        <v>0</v>
      </c>
      <c r="P31" s="174">
        <f t="shared" si="29"/>
        <v>0</v>
      </c>
      <c r="Q31" s="127">
        <f t="shared" si="30"/>
        <v>0</v>
      </c>
      <c r="R31" s="134">
        <f t="shared" si="115"/>
        <v>0</v>
      </c>
      <c r="S31" s="175">
        <f>ROUND(IF(Summary!H39&lt;=COMP,Calculations!B31,IF(AND(Summary!H39&gt;COMP,Summary!H38&lt;COMP),IF(Summary!H38&lt;FICA,(COMP-FICA)*CRCoverFICA+(FICA-Summary!H38)*CRCUnderFICA,(COMP-Summary!H38)*CRCoverFICA),0)),2)</f>
        <v>0</v>
      </c>
      <c r="T31" s="174">
        <f>ROUND(IF(Summary!H39&lt;=COMP,Calculations!C31,IF(AND(Summary!H39&gt;COMP,Summary!H38&lt;COMP),(COMP-Summary!H38)*Summary!K39)),2)</f>
        <v>0</v>
      </c>
      <c r="U31" s="176">
        <f>ROUND(IF(Summary!H39&lt;=COMP,Calculations!D31,IF(AND(Summary!H39&gt;COMP,Summary!H38&lt;COMP),(COMP-Summary!H38)*Summary!J39,0)),2)</f>
        <v>0</v>
      </c>
      <c r="V31" s="174">
        <f>ROUND(IF(Summary!H39&lt;=COMP,Calculations!E31,IF(AND(Summary!H39&gt;COMP,Summary!H38&lt;COMP),(COMP-Summary!H38)*Summary!N39,0)),2)</f>
        <v>0</v>
      </c>
      <c r="W31" s="174">
        <f>ROUND(IF(Summary!H39&lt;=COMP,Calculations!G31,IF(AND(Summary!H39&gt;COMP,Summary!H38&lt;COMP),MIN(Calculations!G31,(COMP-Summary!H38)*Summary!O39),0)),2)</f>
        <v>0</v>
      </c>
      <c r="X31" s="174">
        <f>ROUND(IF(Summary!H39&lt;=COMP,Calculations!H31,IF(AND(Summary!H39&gt;COMP,Summary!H38&lt;COMP),(COMP-Summary!H38)*Summary!L39,0)),2)</f>
        <v>0</v>
      </c>
      <c r="Y31" s="99">
        <f>ROUND(IF(Summary!H39&lt;=COMP,Calculations!I31,IF(AND(Summary!H39&gt;COMP,Summary!H38&lt;COMP),(COMP-Summary!H38)*Summary!M39)),2)</f>
        <v>0</v>
      </c>
      <c r="Z31" s="175">
        <f t="shared" si="31"/>
        <v>0</v>
      </c>
      <c r="AA31" s="174">
        <f t="shared" si="32"/>
        <v>0</v>
      </c>
      <c r="AB31" s="177">
        <f t="shared" si="33"/>
        <v>0</v>
      </c>
      <c r="AC31" s="174">
        <f t="shared" si="34"/>
        <v>0</v>
      </c>
      <c r="AD31" s="176">
        <f t="shared" si="35"/>
        <v>0</v>
      </c>
      <c r="AE31" s="174">
        <f t="shared" si="36"/>
        <v>0</v>
      </c>
      <c r="AF31" s="176">
        <f t="shared" si="37"/>
        <v>0</v>
      </c>
      <c r="AG31" s="127">
        <f t="shared" si="38"/>
        <v>0</v>
      </c>
      <c r="AH31" s="102">
        <f t="shared" si="39"/>
        <v>0</v>
      </c>
      <c r="AI31" s="99">
        <f t="shared" si="40"/>
        <v>0</v>
      </c>
      <c r="AJ31" s="175">
        <f t="shared" si="41"/>
        <v>0</v>
      </c>
      <c r="AK31" s="178">
        <f t="shared" ca="1" si="1"/>
        <v>0</v>
      </c>
      <c r="AL31" s="178">
        <f>ROUND(IF(Summary!H39&lt;=COMP,Calculations!D31,IF(AND(Summary!H39&gt;COMP,Summary!H38&lt;COMP),(COMP-Summary!H38)*Summary!J39,0)),2)</f>
        <v>0</v>
      </c>
      <c r="AM31" s="178">
        <f t="shared" ca="1" si="42"/>
        <v>0</v>
      </c>
      <c r="AN31" s="176">
        <f t="shared" ca="1" si="43"/>
        <v>0</v>
      </c>
      <c r="AO31" s="174">
        <f t="shared" si="44"/>
        <v>0</v>
      </c>
      <c r="AP31" s="99">
        <f t="shared" si="45"/>
        <v>0</v>
      </c>
      <c r="AQ31" s="102">
        <f t="shared" si="46"/>
        <v>0</v>
      </c>
      <c r="AR31" s="179">
        <f t="shared" si="47"/>
        <v>0</v>
      </c>
      <c r="AS31" s="180">
        <f t="shared" si="48"/>
        <v>0</v>
      </c>
      <c r="AT31" s="102">
        <f t="shared" ca="1" si="2"/>
        <v>0</v>
      </c>
      <c r="AU31" s="174">
        <f t="shared" ca="1" si="49"/>
        <v>0</v>
      </c>
      <c r="AV31" s="177">
        <f t="shared" ca="1" si="50"/>
        <v>0</v>
      </c>
      <c r="AW31" s="102">
        <f t="shared" si="51"/>
        <v>0</v>
      </c>
      <c r="AX31" s="99">
        <f t="shared" si="52"/>
        <v>0</v>
      </c>
      <c r="AY31" s="134">
        <f t="shared" ca="1" si="53"/>
        <v>0</v>
      </c>
      <c r="AZ31" s="102">
        <f t="shared" ca="1" si="54"/>
        <v>0</v>
      </c>
      <c r="BA31" s="99">
        <f t="shared" ca="1" si="55"/>
        <v>0</v>
      </c>
      <c r="BB31" s="102">
        <f t="shared" ca="1" si="56"/>
        <v>0</v>
      </c>
      <c r="BC31" s="99">
        <f t="shared" ca="1" si="57"/>
        <v>0</v>
      </c>
      <c r="BD31" s="134">
        <f t="shared" ca="1" si="58"/>
        <v>0</v>
      </c>
      <c r="BE31" s="134">
        <f t="shared" ca="1" si="59"/>
        <v>0</v>
      </c>
      <c r="BF31" s="175">
        <f t="shared" ca="1" si="60"/>
        <v>0</v>
      </c>
      <c r="BG31" s="134">
        <f t="shared" ca="1" si="4"/>
        <v>0</v>
      </c>
      <c r="BH31" s="102">
        <f t="shared" ca="1" si="5"/>
        <v>0</v>
      </c>
      <c r="BI31" s="99">
        <f t="shared" ca="1" si="61"/>
        <v>0</v>
      </c>
      <c r="BJ31" s="102">
        <f t="shared" ca="1" si="62"/>
        <v>0</v>
      </c>
      <c r="BK31" s="99">
        <f t="shared" ca="1" si="63"/>
        <v>0</v>
      </c>
      <c r="BL31" s="134">
        <f t="shared" ca="1" si="64"/>
        <v>0</v>
      </c>
      <c r="BM31" s="134">
        <f t="shared" ca="1" si="6"/>
        <v>0</v>
      </c>
      <c r="BN31" s="102">
        <f t="shared" si="65"/>
        <v>0</v>
      </c>
      <c r="BO31" s="99">
        <f t="shared" ca="1" si="66"/>
        <v>0</v>
      </c>
      <c r="BP31" s="102">
        <f t="shared" ca="1" si="67"/>
        <v>0</v>
      </c>
      <c r="BQ31" s="177">
        <f t="shared" ca="1" si="68"/>
        <v>0</v>
      </c>
      <c r="BR31" s="134">
        <f t="shared" ca="1" si="69"/>
        <v>0</v>
      </c>
      <c r="BS31" s="102">
        <f t="shared" ca="1" si="70"/>
        <v>0</v>
      </c>
      <c r="BT31" s="99">
        <f t="shared" ca="1" si="71"/>
        <v>0</v>
      </c>
      <c r="BU31" s="102">
        <f t="shared" ca="1" si="72"/>
        <v>0</v>
      </c>
      <c r="BV31" s="177">
        <f t="shared" ca="1" si="73"/>
        <v>0</v>
      </c>
      <c r="BW31" s="134">
        <f t="shared" ca="1" si="74"/>
        <v>0</v>
      </c>
      <c r="BX31" s="134">
        <f t="shared" ca="1" si="75"/>
        <v>0</v>
      </c>
      <c r="BY31" s="134">
        <f t="shared" ca="1" si="76"/>
        <v>0</v>
      </c>
      <c r="BZ31" s="95"/>
      <c r="CA31" s="134">
        <f t="shared" ca="1" si="8"/>
        <v>0</v>
      </c>
      <c r="CB31" s="102">
        <f t="shared" ca="1" si="9"/>
        <v>0</v>
      </c>
      <c r="CC31" s="99">
        <f ca="1">IF(SUM(CB7:CB30,CD7:CD30,CF7:CF30)&gt;Summary!$C$33,0,IF(AND(AZ31&lt;Total,BA31&lt;Total),U31,IF(AND(BA31&gt;=Total,AZ31&lt;Total),Total-AZ31,0)))</f>
        <v>0</v>
      </c>
      <c r="CD31" s="102">
        <f t="shared" ca="1" si="77"/>
        <v>0</v>
      </c>
      <c r="CE31" s="127">
        <f t="shared" ca="1" si="10"/>
        <v>0</v>
      </c>
      <c r="CF31" s="134">
        <f t="shared" ca="1" si="78"/>
        <v>0</v>
      </c>
      <c r="CG31" s="185">
        <f t="shared" ca="1" si="11"/>
        <v>0</v>
      </c>
      <c r="CH31" s="102">
        <f t="shared" ca="1" si="79"/>
        <v>0</v>
      </c>
      <c r="CI31" s="99">
        <f t="shared" ca="1" si="80"/>
        <v>0</v>
      </c>
      <c r="CJ31" s="102">
        <f t="shared" ca="1" si="81"/>
        <v>0</v>
      </c>
      <c r="CK31" s="99">
        <f t="shared" ca="1" si="82"/>
        <v>0</v>
      </c>
      <c r="CL31" s="134">
        <f t="shared" ca="1" si="83"/>
        <v>0</v>
      </c>
      <c r="CM31" s="102">
        <f t="shared" ca="1" si="84"/>
        <v>0</v>
      </c>
      <c r="CN31" s="99">
        <f t="shared" ca="1" si="85"/>
        <v>0</v>
      </c>
      <c r="CO31" s="102">
        <f t="shared" ca="1" si="86"/>
        <v>0</v>
      </c>
      <c r="CP31" s="99">
        <f t="shared" ca="1" si="87"/>
        <v>0</v>
      </c>
      <c r="CQ31" s="134">
        <f t="shared" ca="1" si="88"/>
        <v>0</v>
      </c>
      <c r="CR31" s="134">
        <f t="shared" ca="1" si="89"/>
        <v>0</v>
      </c>
      <c r="CS31" s="134">
        <f t="shared" ca="1" si="90"/>
        <v>0</v>
      </c>
      <c r="CT31" s="95"/>
      <c r="CU31" s="151">
        <f>IF(AND(Summary!H39&lt;COMP,Summary!H38&lt;COMP),0,1)</f>
        <v>0</v>
      </c>
      <c r="CV31" s="153">
        <f t="shared" ca="1" si="13"/>
        <v>0</v>
      </c>
      <c r="CW31" s="154">
        <f t="shared" ca="1" si="14"/>
        <v>0</v>
      </c>
      <c r="CX31" s="155">
        <f t="shared" ca="1" si="15"/>
        <v>0</v>
      </c>
      <c r="CY31" s="157">
        <f t="shared" ca="1" si="16"/>
        <v>0</v>
      </c>
      <c r="CZ31" s="154">
        <f t="shared" ca="1" si="17"/>
        <v>0</v>
      </c>
      <c r="DA31" s="154">
        <f t="shared" ca="1" si="18"/>
        <v>0</v>
      </c>
      <c r="DB31" s="154">
        <f t="shared" ca="1" si="91"/>
        <v>0</v>
      </c>
      <c r="DC31" s="154">
        <f t="shared" ca="1" si="19"/>
        <v>0</v>
      </c>
      <c r="DD31" s="154">
        <f t="shared" ca="1" si="20"/>
        <v>0</v>
      </c>
      <c r="DE31" s="155">
        <f t="shared" ca="1" si="21"/>
        <v>0</v>
      </c>
      <c r="DF31" s="97"/>
      <c r="DG31" s="160">
        <f t="shared" si="92"/>
        <v>0</v>
      </c>
      <c r="DH31" s="161">
        <f t="shared" ca="1" si="93"/>
        <v>0</v>
      </c>
      <c r="DI31" s="162">
        <f t="shared" ca="1" si="94"/>
        <v>0</v>
      </c>
      <c r="DJ31" s="134">
        <f t="shared" ca="1" si="95"/>
        <v>0</v>
      </c>
      <c r="DK31" s="134" t="str">
        <f ca="1">IF(DK30="",VLOOKUP(DJ31,List!$M$1:$N$8,2,0),Calculations!DK30)</f>
        <v/>
      </c>
      <c r="DL31" s="134" t="str">
        <f t="shared" ca="1" si="96"/>
        <v/>
      </c>
      <c r="DM31" s="165" t="str">
        <f t="shared" ca="1" si="97"/>
        <v/>
      </c>
      <c r="DN31" s="165">
        <f t="shared" ca="1" si="98"/>
        <v>0</v>
      </c>
      <c r="DO31" s="98"/>
      <c r="DP31" s="95"/>
      <c r="DQ31" s="134">
        <f t="shared" ca="1" si="99"/>
        <v>0</v>
      </c>
      <c r="DR31" s="102">
        <f t="shared" ca="1" si="100"/>
        <v>0</v>
      </c>
      <c r="DS31" s="127">
        <f t="shared" ca="1" si="101"/>
        <v>0</v>
      </c>
      <c r="DT31" s="102">
        <f t="shared" ca="1" si="102"/>
        <v>0</v>
      </c>
      <c r="DU31" s="127">
        <f t="shared" ca="1" si="103"/>
        <v>0</v>
      </c>
      <c r="DV31" s="134">
        <f t="shared" ca="1" si="104"/>
        <v>0</v>
      </c>
      <c r="DW31" s="134">
        <f t="shared" ca="1" si="105"/>
        <v>0</v>
      </c>
      <c r="DX31" s="102">
        <f t="shared" ca="1" si="106"/>
        <v>0</v>
      </c>
      <c r="DY31" s="99">
        <f t="shared" ca="1" si="107"/>
        <v>0</v>
      </c>
      <c r="DZ31" s="108">
        <f t="shared" ca="1" si="108"/>
        <v>0</v>
      </c>
      <c r="EA31" s="108">
        <f t="shared" ca="1" si="109"/>
        <v>0</v>
      </c>
      <c r="EB31" s="108">
        <f t="shared" ca="1" si="110"/>
        <v>0</v>
      </c>
      <c r="EC31" s="108">
        <f t="shared" ca="1" si="111"/>
        <v>0</v>
      </c>
      <c r="ED31" s="108">
        <f t="shared" ca="1" si="112"/>
        <v>0</v>
      </c>
      <c r="EE31" s="108">
        <f t="shared" ca="1" si="113"/>
        <v>0</v>
      </c>
      <c r="EF31" s="103">
        <f t="shared" si="114"/>
        <v>0</v>
      </c>
      <c r="EG31" s="103">
        <f ca="1">SUM(DZ7:EB30,EA31:EB31)</f>
        <v>0</v>
      </c>
      <c r="EH31" s="103">
        <f ca="1">SUM(DZ7:EB30,DZ31,EB31)</f>
        <v>0</v>
      </c>
      <c r="EI31" s="103">
        <f ca="1">SUM(DZ7:EB30,DZ31:EA31)</f>
        <v>0</v>
      </c>
      <c r="EJ31" s="103">
        <f ca="1">SUM(DZ7:EF30,DZ31:EE31)</f>
        <v>0</v>
      </c>
      <c r="EK31" s="103"/>
    </row>
    <row r="32" spans="1:141">
      <c r="B32" s="103">
        <f>SUM(B7:B31)</f>
        <v>0</v>
      </c>
      <c r="C32" s="103">
        <f t="shared" ref="C32:BN32" si="116">SUM(C7:C31)</f>
        <v>0</v>
      </c>
      <c r="D32" s="103">
        <f t="shared" si="116"/>
        <v>0</v>
      </c>
      <c r="E32" s="103">
        <f t="shared" si="116"/>
        <v>0</v>
      </c>
      <c r="F32" s="103">
        <f t="shared" si="116"/>
        <v>0</v>
      </c>
      <c r="G32" s="103">
        <f t="shared" si="116"/>
        <v>0</v>
      </c>
      <c r="H32" s="103">
        <f t="shared" si="116"/>
        <v>0</v>
      </c>
      <c r="I32" s="103">
        <f t="shared" si="116"/>
        <v>0</v>
      </c>
      <c r="J32" s="103">
        <f t="shared" si="116"/>
        <v>0</v>
      </c>
      <c r="K32" s="103">
        <f t="shared" si="116"/>
        <v>0</v>
      </c>
      <c r="L32" s="103">
        <f t="shared" si="116"/>
        <v>0</v>
      </c>
      <c r="M32" s="103">
        <f t="shared" si="116"/>
        <v>0</v>
      </c>
      <c r="N32" s="103">
        <f t="shared" si="116"/>
        <v>0</v>
      </c>
      <c r="O32" s="103">
        <f t="shared" si="116"/>
        <v>0</v>
      </c>
      <c r="P32" s="103">
        <f t="shared" si="116"/>
        <v>0</v>
      </c>
      <c r="Q32" s="103">
        <f t="shared" si="116"/>
        <v>0</v>
      </c>
      <c r="R32" s="103">
        <f t="shared" si="116"/>
        <v>0</v>
      </c>
      <c r="S32" s="103">
        <f t="shared" si="116"/>
        <v>0</v>
      </c>
      <c r="T32" s="103">
        <f t="shared" si="116"/>
        <v>0</v>
      </c>
      <c r="U32" s="103">
        <f t="shared" si="116"/>
        <v>0</v>
      </c>
      <c r="V32" s="103">
        <f t="shared" si="116"/>
        <v>0</v>
      </c>
      <c r="W32" s="103">
        <f t="shared" si="116"/>
        <v>0</v>
      </c>
      <c r="X32" s="103">
        <f t="shared" si="116"/>
        <v>0</v>
      </c>
      <c r="Y32" s="103">
        <f t="shared" si="116"/>
        <v>0</v>
      </c>
      <c r="Z32" s="103">
        <f t="shared" si="116"/>
        <v>0</v>
      </c>
      <c r="AA32" s="103">
        <f t="shared" si="116"/>
        <v>0</v>
      </c>
      <c r="AB32" s="103">
        <f t="shared" si="116"/>
        <v>0</v>
      </c>
      <c r="AC32" s="103">
        <f t="shared" si="116"/>
        <v>0</v>
      </c>
      <c r="AD32" s="103">
        <f t="shared" si="116"/>
        <v>0</v>
      </c>
      <c r="AE32" s="103">
        <f t="shared" si="116"/>
        <v>0</v>
      </c>
      <c r="AF32" s="103">
        <f t="shared" si="116"/>
        <v>0</v>
      </c>
      <c r="AG32" s="103">
        <f t="shared" si="116"/>
        <v>0</v>
      </c>
      <c r="AH32" s="103">
        <f t="shared" si="116"/>
        <v>0</v>
      </c>
      <c r="AI32" s="103">
        <f t="shared" si="116"/>
        <v>0</v>
      </c>
      <c r="AJ32" s="103">
        <f t="shared" si="116"/>
        <v>0</v>
      </c>
      <c r="AK32" s="103">
        <f t="shared" ca="1" si="116"/>
        <v>0</v>
      </c>
      <c r="AL32" s="103">
        <f t="shared" si="116"/>
        <v>0</v>
      </c>
      <c r="AM32" s="103">
        <f t="shared" ca="1" si="116"/>
        <v>0</v>
      </c>
      <c r="AN32" s="103">
        <f t="shared" ca="1" si="116"/>
        <v>0</v>
      </c>
      <c r="AO32" s="103">
        <f t="shared" si="116"/>
        <v>0</v>
      </c>
      <c r="AP32" s="103">
        <f t="shared" si="116"/>
        <v>0</v>
      </c>
      <c r="AQ32" s="103">
        <f t="shared" si="116"/>
        <v>0</v>
      </c>
      <c r="AR32" s="103">
        <f t="shared" si="116"/>
        <v>0</v>
      </c>
      <c r="AS32" s="103">
        <f t="shared" si="116"/>
        <v>0</v>
      </c>
      <c r="AT32" s="103">
        <f t="shared" ca="1" si="116"/>
        <v>0</v>
      </c>
      <c r="AU32" s="103">
        <f t="shared" ca="1" si="116"/>
        <v>0</v>
      </c>
      <c r="AV32" s="103">
        <f t="shared" ca="1" si="116"/>
        <v>0</v>
      </c>
      <c r="AW32" s="103">
        <f t="shared" si="116"/>
        <v>0</v>
      </c>
      <c r="AX32" s="103">
        <f t="shared" si="116"/>
        <v>0</v>
      </c>
      <c r="AY32" s="103">
        <f t="shared" ca="1" si="116"/>
        <v>0</v>
      </c>
      <c r="AZ32" s="103">
        <f t="shared" ca="1" si="116"/>
        <v>0</v>
      </c>
      <c r="BA32" s="103">
        <f t="shared" ca="1" si="116"/>
        <v>0</v>
      </c>
      <c r="BB32" s="103">
        <f t="shared" ca="1" si="116"/>
        <v>0</v>
      </c>
      <c r="BC32" s="103">
        <f t="shared" ca="1" si="116"/>
        <v>0</v>
      </c>
      <c r="BD32" s="103">
        <f t="shared" ca="1" si="116"/>
        <v>0</v>
      </c>
      <c r="BE32" s="103">
        <f t="shared" ca="1" si="116"/>
        <v>0</v>
      </c>
      <c r="BF32" s="103">
        <f t="shared" ca="1" si="116"/>
        <v>0</v>
      </c>
      <c r="BG32" s="103">
        <f t="shared" ca="1" si="116"/>
        <v>0</v>
      </c>
      <c r="BH32" s="103">
        <f t="shared" ca="1" si="116"/>
        <v>0</v>
      </c>
      <c r="BI32" s="103">
        <f t="shared" ca="1" si="116"/>
        <v>0</v>
      </c>
      <c r="BJ32" s="103">
        <f t="shared" ca="1" si="116"/>
        <v>0</v>
      </c>
      <c r="BK32" s="103">
        <f t="shared" ca="1" si="116"/>
        <v>0</v>
      </c>
      <c r="BL32" s="103">
        <f t="shared" ca="1" si="116"/>
        <v>0</v>
      </c>
      <c r="BM32" s="103">
        <f t="shared" ca="1" si="116"/>
        <v>0</v>
      </c>
      <c r="BN32" s="103">
        <f t="shared" si="116"/>
        <v>0</v>
      </c>
      <c r="BO32" s="103">
        <f t="shared" ref="BO32:DY32" ca="1" si="117">SUM(BO7:BO31)</f>
        <v>0</v>
      </c>
      <c r="BP32" s="103">
        <f t="shared" ca="1" si="117"/>
        <v>0</v>
      </c>
      <c r="BQ32" s="103">
        <f ca="1">SUM(BQ7:BQ31)</f>
        <v>0</v>
      </c>
      <c r="BR32" s="103">
        <f t="shared" ca="1" si="117"/>
        <v>0</v>
      </c>
      <c r="BS32" s="103">
        <f t="shared" ca="1" si="117"/>
        <v>0</v>
      </c>
      <c r="BT32" s="103">
        <f t="shared" ca="1" si="117"/>
        <v>0</v>
      </c>
      <c r="BU32" s="103">
        <f t="shared" ca="1" si="117"/>
        <v>0</v>
      </c>
      <c r="BV32" s="103">
        <f t="shared" ca="1" si="117"/>
        <v>0</v>
      </c>
      <c r="BW32" s="103">
        <f t="shared" ca="1" si="117"/>
        <v>0</v>
      </c>
      <c r="BX32" s="103">
        <f t="shared" ca="1" si="117"/>
        <v>0</v>
      </c>
      <c r="BY32" s="103">
        <f t="shared" ca="1" si="117"/>
        <v>0</v>
      </c>
      <c r="BZ32" s="103">
        <f t="shared" si="117"/>
        <v>0</v>
      </c>
      <c r="CA32" s="103">
        <f t="shared" ca="1" si="117"/>
        <v>0</v>
      </c>
      <c r="CB32" s="103">
        <f t="shared" ca="1" si="117"/>
        <v>0</v>
      </c>
      <c r="CC32" s="103">
        <f t="shared" ca="1" si="117"/>
        <v>0</v>
      </c>
      <c r="CD32" s="103">
        <f t="shared" ca="1" si="117"/>
        <v>0</v>
      </c>
      <c r="CE32" s="103">
        <f t="shared" ca="1" si="117"/>
        <v>0</v>
      </c>
      <c r="CF32" s="103">
        <f t="shared" ca="1" si="117"/>
        <v>0</v>
      </c>
      <c r="CG32" s="103">
        <f t="shared" ca="1" si="117"/>
        <v>0</v>
      </c>
      <c r="CH32" s="103">
        <f t="shared" ca="1" si="117"/>
        <v>0</v>
      </c>
      <c r="CI32" s="103">
        <f t="shared" ca="1" si="117"/>
        <v>0</v>
      </c>
      <c r="CJ32" s="103">
        <f t="shared" ca="1" si="117"/>
        <v>0</v>
      </c>
      <c r="CK32" s="103">
        <f t="shared" ca="1" si="117"/>
        <v>0</v>
      </c>
      <c r="CL32" s="103">
        <f t="shared" ca="1" si="117"/>
        <v>0</v>
      </c>
      <c r="CM32" s="103">
        <f t="shared" ca="1" si="117"/>
        <v>0</v>
      </c>
      <c r="CN32" s="103">
        <f t="shared" ca="1" si="117"/>
        <v>0</v>
      </c>
      <c r="CO32" s="103">
        <f t="shared" ca="1" si="117"/>
        <v>0</v>
      </c>
      <c r="CP32" s="103">
        <f t="shared" ca="1" si="117"/>
        <v>0</v>
      </c>
      <c r="CQ32" s="103">
        <f t="shared" ca="1" si="117"/>
        <v>0</v>
      </c>
      <c r="CR32" s="103">
        <f t="shared" ca="1" si="117"/>
        <v>0</v>
      </c>
      <c r="CS32" s="103">
        <f t="shared" ca="1" si="117"/>
        <v>0</v>
      </c>
      <c r="CT32" s="103">
        <f t="shared" si="117"/>
        <v>0</v>
      </c>
      <c r="CU32" s="103">
        <f t="shared" si="117"/>
        <v>0</v>
      </c>
      <c r="CV32" s="103">
        <f t="shared" ca="1" si="117"/>
        <v>0</v>
      </c>
      <c r="CW32" s="103">
        <f t="shared" ca="1" si="117"/>
        <v>0</v>
      </c>
      <c r="CX32" s="103">
        <f t="shared" ca="1" si="117"/>
        <v>0</v>
      </c>
      <c r="CY32" s="103">
        <f t="shared" ca="1" si="117"/>
        <v>0</v>
      </c>
      <c r="CZ32" s="103">
        <f t="shared" ca="1" si="117"/>
        <v>0</v>
      </c>
      <c r="DA32" s="103">
        <f t="shared" ca="1" si="117"/>
        <v>0</v>
      </c>
      <c r="DB32" s="103">
        <f t="shared" ca="1" si="117"/>
        <v>0</v>
      </c>
      <c r="DC32" s="103">
        <f t="shared" ca="1" si="117"/>
        <v>0</v>
      </c>
      <c r="DD32" s="103">
        <f t="shared" ca="1" si="117"/>
        <v>0</v>
      </c>
      <c r="DE32" s="103">
        <f t="shared" ca="1" si="117"/>
        <v>0</v>
      </c>
      <c r="DF32" s="103">
        <f t="shared" si="117"/>
        <v>0</v>
      </c>
      <c r="DG32" s="103">
        <f t="shared" si="117"/>
        <v>0</v>
      </c>
      <c r="DH32" s="103">
        <f t="shared" ca="1" si="117"/>
        <v>0</v>
      </c>
      <c r="DI32" s="103">
        <f t="shared" ca="1" si="117"/>
        <v>0</v>
      </c>
      <c r="DJ32" s="103">
        <f t="shared" ca="1" si="117"/>
        <v>0</v>
      </c>
      <c r="DK32" s="103">
        <f t="shared" ca="1" si="117"/>
        <v>0</v>
      </c>
      <c r="DL32" s="103">
        <f t="shared" ca="1" si="117"/>
        <v>0</v>
      </c>
      <c r="DM32" s="103">
        <f t="shared" ca="1" si="117"/>
        <v>0</v>
      </c>
      <c r="DN32" s="103">
        <f t="shared" ca="1" si="117"/>
        <v>0</v>
      </c>
      <c r="DO32" s="103">
        <f t="shared" si="117"/>
        <v>0</v>
      </c>
      <c r="DP32" s="103">
        <f t="shared" si="117"/>
        <v>0</v>
      </c>
      <c r="DQ32" s="103">
        <f t="shared" ca="1" si="117"/>
        <v>0</v>
      </c>
      <c r="DR32" s="103">
        <f t="shared" ca="1" si="117"/>
        <v>0</v>
      </c>
      <c r="DS32" s="103">
        <f t="shared" ca="1" si="117"/>
        <v>0</v>
      </c>
      <c r="DT32" s="103">
        <f t="shared" ca="1" si="117"/>
        <v>0</v>
      </c>
      <c r="DU32" s="103">
        <f t="shared" ca="1" si="117"/>
        <v>0</v>
      </c>
      <c r="DV32" s="103">
        <f t="shared" ca="1" si="117"/>
        <v>0</v>
      </c>
      <c r="DW32" s="103">
        <f t="shared" ca="1" si="117"/>
        <v>0</v>
      </c>
      <c r="DX32" s="103">
        <f t="shared" ca="1" si="117"/>
        <v>0</v>
      </c>
      <c r="DY32" s="103">
        <f t="shared" ca="1" si="117"/>
        <v>0</v>
      </c>
      <c r="EK32" s="103">
        <f t="shared" ref="EK32" si="118">EG32+DZ32</f>
        <v>0</v>
      </c>
    </row>
    <row r="33" spans="2:129">
      <c r="B33" s="104"/>
      <c r="C33" s="104"/>
      <c r="D33" s="105"/>
      <c r="E33" s="104"/>
      <c r="F33" s="104"/>
      <c r="G33" s="105"/>
      <c r="H33" s="105"/>
      <c r="I33" s="104">
        <f>SUM(B32:I32)</f>
        <v>0</v>
      </c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  <c r="AF33" s="104"/>
      <c r="AG33" s="104"/>
      <c r="AH33" s="104"/>
      <c r="AI33" s="104"/>
      <c r="AJ33" s="104"/>
      <c r="AK33" s="104"/>
      <c r="AL33" s="104"/>
      <c r="AM33" s="104"/>
      <c r="AN33" s="104"/>
      <c r="AO33" s="104"/>
      <c r="AP33" s="104"/>
      <c r="AQ33" s="104"/>
      <c r="AR33" s="104"/>
      <c r="AS33" s="104"/>
      <c r="AT33" s="104"/>
      <c r="AU33" s="104"/>
      <c r="AV33" s="104"/>
      <c r="AW33" s="104"/>
      <c r="AX33" s="104"/>
      <c r="AY33" s="104"/>
      <c r="AZ33" s="104"/>
      <c r="BA33" s="104"/>
      <c r="BB33" s="104"/>
      <c r="BC33" s="104"/>
      <c r="BD33" s="104"/>
      <c r="BE33" s="104"/>
      <c r="BF33" s="104"/>
      <c r="BG33" s="104"/>
      <c r="BH33" s="104"/>
      <c r="BI33" s="104"/>
      <c r="BJ33" s="104"/>
      <c r="BK33" s="104"/>
      <c r="BL33" s="104"/>
      <c r="BM33" s="104"/>
      <c r="BN33" s="104"/>
      <c r="BO33" s="104"/>
      <c r="BP33" s="104"/>
      <c r="BQ33" s="104"/>
      <c r="BR33" s="104"/>
      <c r="BS33" s="104"/>
      <c r="BT33" s="104"/>
      <c r="BU33" s="104"/>
      <c r="BV33" s="104"/>
      <c r="BW33" s="104"/>
      <c r="BX33" s="104"/>
      <c r="BY33" s="104"/>
      <c r="BZ33" s="104"/>
      <c r="CA33" s="104"/>
      <c r="CB33" s="104"/>
      <c r="CC33" s="104"/>
      <c r="CD33" s="104"/>
      <c r="CE33" s="104"/>
      <c r="CF33" s="104"/>
      <c r="CG33" s="104"/>
      <c r="CH33" s="104"/>
      <c r="CI33" s="104"/>
      <c r="CJ33" s="104"/>
      <c r="CK33" s="104"/>
      <c r="CL33" s="104"/>
      <c r="CM33" s="104"/>
      <c r="CN33" s="104"/>
      <c r="CO33" s="104"/>
      <c r="CP33" s="104"/>
      <c r="CQ33" s="104"/>
      <c r="CR33" s="104"/>
      <c r="CS33" s="104"/>
      <c r="CT33" s="104"/>
      <c r="CU33" s="104"/>
      <c r="CV33" s="104"/>
      <c r="CW33" s="104"/>
      <c r="CX33" s="104"/>
      <c r="CY33" s="104"/>
      <c r="CZ33" s="104"/>
      <c r="DA33" s="104"/>
      <c r="DB33" s="104"/>
      <c r="DC33" s="104"/>
      <c r="DD33" s="104"/>
      <c r="DE33" s="104"/>
      <c r="DF33" s="104"/>
      <c r="DG33" s="104"/>
      <c r="DH33" s="104"/>
      <c r="DI33" s="104"/>
      <c r="DJ33" s="104"/>
      <c r="DK33" s="104"/>
      <c r="DL33" s="106"/>
      <c r="DM33" s="106"/>
      <c r="DN33" s="104"/>
      <c r="DO33" s="104"/>
      <c r="DP33" s="104"/>
      <c r="DQ33" s="104"/>
      <c r="DR33" s="104"/>
      <c r="DS33" s="104"/>
      <c r="DT33" s="104"/>
      <c r="DU33" s="104"/>
      <c r="DV33" s="104"/>
      <c r="DW33" s="104"/>
      <c r="DX33" s="104"/>
      <c r="DY33" s="104"/>
    </row>
    <row r="34" spans="2:129">
      <c r="B34" s="1"/>
      <c r="C34" s="1"/>
      <c r="D34" s="107"/>
      <c r="E34" s="1"/>
      <c r="F34" s="1"/>
      <c r="G34" s="107"/>
      <c r="H34" s="107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08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08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08"/>
      <c r="DV34" s="108"/>
      <c r="DW34" s="108"/>
      <c r="DX34" s="1"/>
      <c r="DY34" s="1"/>
    </row>
    <row r="35" spans="2:129">
      <c r="CA35" s="103"/>
      <c r="CG35" s="103"/>
      <c r="DL35" s="1"/>
      <c r="DM35" s="1"/>
      <c r="DU35" s="103"/>
      <c r="DV35" s="103"/>
      <c r="DW35" s="103"/>
    </row>
    <row r="36" spans="2:129">
      <c r="CA36" s="103"/>
      <c r="CG36" s="103"/>
      <c r="DL36" s="1"/>
      <c r="DM36" s="1"/>
      <c r="DU36" s="103"/>
      <c r="DV36" s="103"/>
      <c r="DW36" s="103"/>
    </row>
    <row r="37" spans="2:129">
      <c r="CA37" s="103"/>
      <c r="CG37" s="103"/>
      <c r="DL37" s="1"/>
      <c r="DM37" s="1"/>
      <c r="DU37" s="103"/>
      <c r="DV37" s="103"/>
      <c r="DW37" s="103"/>
    </row>
    <row r="38" spans="2:129">
      <c r="CA38" s="103"/>
      <c r="CG38" s="103"/>
      <c r="DL38" s="1"/>
      <c r="DM38" s="1"/>
      <c r="DU38" s="103"/>
      <c r="DV38" s="103"/>
      <c r="DW38" s="103"/>
    </row>
    <row r="39" spans="2:129">
      <c r="CA39" s="103"/>
      <c r="CG39" s="103"/>
      <c r="DL39" s="1"/>
      <c r="DM39" s="1"/>
      <c r="DU39" s="103"/>
      <c r="DV39" s="103"/>
      <c r="DW39" s="103"/>
    </row>
    <row r="40" spans="2:129">
      <c r="CA40" s="103"/>
      <c r="CG40" s="103"/>
      <c r="DL40" s="1"/>
      <c r="DM40" s="1"/>
      <c r="DU40" s="103"/>
      <c r="DV40" s="103"/>
      <c r="DW40" s="103"/>
    </row>
    <row r="41" spans="2:129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04"/>
      <c r="CB41" s="11"/>
      <c r="CC41" s="11"/>
      <c r="CD41" s="11"/>
      <c r="CE41" s="11"/>
      <c r="CF41" s="11"/>
      <c r="CG41" s="104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7"/>
      <c r="DM41" s="117"/>
      <c r="DN41" s="11"/>
      <c r="DO41" s="11"/>
      <c r="DP41" s="11"/>
      <c r="DQ41" s="11"/>
      <c r="DR41" s="11"/>
      <c r="DS41" s="11"/>
      <c r="DT41" s="11"/>
      <c r="DU41" s="104"/>
      <c r="DV41" s="104"/>
      <c r="DW41" s="104"/>
      <c r="DX41" s="11"/>
      <c r="DY41" s="11"/>
    </row>
    <row r="42" spans="2:129">
      <c r="D42" s="118"/>
      <c r="G42" s="118"/>
      <c r="H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118"/>
      <c r="W42" s="118"/>
      <c r="X42" s="118"/>
      <c r="Y42" s="118"/>
      <c r="Z42" s="118"/>
      <c r="AA42" s="118"/>
      <c r="AB42" s="118"/>
      <c r="AC42" s="118"/>
      <c r="AD42" s="118"/>
      <c r="AE42" s="118"/>
      <c r="AF42" s="118"/>
      <c r="AG42" s="118"/>
      <c r="AH42" s="118"/>
      <c r="AI42" s="118"/>
      <c r="AJ42" s="118"/>
      <c r="AK42" s="118"/>
      <c r="AL42" s="118"/>
      <c r="AM42" s="118"/>
      <c r="AN42" s="118"/>
      <c r="AO42" s="118"/>
      <c r="AP42" s="118"/>
      <c r="AQ42" s="118"/>
      <c r="AR42" s="118"/>
      <c r="AS42" s="118"/>
      <c r="AT42" s="118"/>
      <c r="AU42" s="118"/>
      <c r="AV42" s="118"/>
      <c r="AW42" s="118"/>
      <c r="AX42" s="118"/>
      <c r="AY42" s="118"/>
      <c r="AZ42" s="118"/>
      <c r="BA42" s="118"/>
      <c r="BB42" s="118"/>
      <c r="BC42" s="118"/>
      <c r="BD42" s="118"/>
      <c r="BE42" s="118"/>
      <c r="BF42" s="118"/>
      <c r="BG42" s="118"/>
      <c r="BH42" s="118"/>
      <c r="BI42" s="118"/>
      <c r="BJ42" s="118"/>
      <c r="BK42" s="118"/>
      <c r="BL42" s="118"/>
      <c r="BM42" s="118"/>
      <c r="BN42" s="118"/>
      <c r="BO42" s="118"/>
      <c r="BP42" s="118"/>
      <c r="BQ42" s="118"/>
      <c r="BR42" s="118"/>
      <c r="BS42" s="118"/>
      <c r="BT42" s="118"/>
      <c r="BU42" s="118"/>
      <c r="BV42" s="118"/>
      <c r="BW42" s="118"/>
      <c r="BX42" s="118"/>
      <c r="BY42" s="118"/>
      <c r="BZ42" s="118"/>
      <c r="CA42" s="118"/>
      <c r="CB42" s="118"/>
      <c r="CC42" s="118"/>
      <c r="CD42" s="118"/>
      <c r="CE42" s="118"/>
      <c r="CF42" s="118"/>
      <c r="CG42" s="118"/>
      <c r="CH42" s="118"/>
      <c r="CI42" s="118"/>
      <c r="CJ42" s="118"/>
      <c r="CK42" s="118"/>
      <c r="CL42" s="118"/>
      <c r="CM42" s="118"/>
      <c r="CN42" s="118"/>
      <c r="CO42" s="118"/>
      <c r="CP42" s="118"/>
      <c r="CQ42" s="118"/>
      <c r="CR42" s="118"/>
      <c r="CS42" s="118"/>
      <c r="CT42" s="118"/>
      <c r="CU42" s="118"/>
      <c r="CV42" s="118"/>
      <c r="CW42" s="118"/>
      <c r="CX42" s="118"/>
      <c r="CY42" s="118"/>
      <c r="CZ42" s="118"/>
      <c r="DA42" s="118"/>
      <c r="DB42" s="118"/>
      <c r="DC42" s="118"/>
      <c r="DD42" s="118"/>
      <c r="DE42" s="118"/>
      <c r="DF42" s="118"/>
      <c r="DG42" s="118"/>
      <c r="DH42" s="118"/>
      <c r="DI42" s="118"/>
      <c r="DJ42" s="118"/>
      <c r="DK42" s="118"/>
      <c r="DL42" s="119"/>
      <c r="DM42" s="119"/>
      <c r="DN42" s="118"/>
      <c r="DO42" s="118"/>
      <c r="DP42" s="118"/>
      <c r="DQ42" s="118"/>
      <c r="DR42" s="118"/>
      <c r="DS42" s="118"/>
      <c r="DT42" s="118"/>
      <c r="DU42" s="118"/>
      <c r="DV42" s="118"/>
      <c r="DW42" s="118"/>
      <c r="DX42" s="118"/>
      <c r="DY42" s="118"/>
    </row>
    <row r="43" spans="2:129">
      <c r="CF43" s="103"/>
      <c r="CG43" s="103"/>
      <c r="CH43" s="103"/>
      <c r="DL43" s="1"/>
      <c r="DM43" s="1"/>
      <c r="DQ43" s="103"/>
    </row>
    <row r="44" spans="2:129">
      <c r="DL44" s="1"/>
      <c r="DM44" s="1"/>
      <c r="DQ44" s="103"/>
      <c r="DR44" s="103"/>
    </row>
  </sheetData>
  <mergeCells count="51">
    <mergeCell ref="DG3:DI3"/>
    <mergeCell ref="DR3:DS3"/>
    <mergeCell ref="DT3:DU3"/>
    <mergeCell ref="DX3:DY3"/>
    <mergeCell ref="CJ3:CK3"/>
    <mergeCell ref="CM3:CN3"/>
    <mergeCell ref="CO3:CP3"/>
    <mergeCell ref="CV3:CX3"/>
    <mergeCell ref="CY3:DE3"/>
    <mergeCell ref="BS3:BT3"/>
    <mergeCell ref="BU3:BV3"/>
    <mergeCell ref="CB3:CC3"/>
    <mergeCell ref="CD3:CE3"/>
    <mergeCell ref="CH3:CI3"/>
    <mergeCell ref="BB3:BC3"/>
    <mergeCell ref="BH3:BI3"/>
    <mergeCell ref="BJ3:BK3"/>
    <mergeCell ref="BN3:BO3"/>
    <mergeCell ref="BP3:BQ3"/>
    <mergeCell ref="AM3:AN3"/>
    <mergeCell ref="AQ3:AS3"/>
    <mergeCell ref="AT3:AV3"/>
    <mergeCell ref="AW3:AX3"/>
    <mergeCell ref="AZ3:BA3"/>
    <mergeCell ref="V3:W3"/>
    <mergeCell ref="AA3:AB3"/>
    <mergeCell ref="AC3:AD3"/>
    <mergeCell ref="AH3:AI3"/>
    <mergeCell ref="AK3:AL3"/>
    <mergeCell ref="C3:D3"/>
    <mergeCell ref="E3:G3"/>
    <mergeCell ref="K3:L3"/>
    <mergeCell ref="M3:N3"/>
    <mergeCell ref="T3:U3"/>
    <mergeCell ref="B2:I2"/>
    <mergeCell ref="J2:Q2"/>
    <mergeCell ref="S2:Y2"/>
    <mergeCell ref="AH2:AI2"/>
    <mergeCell ref="Z2:AG2"/>
    <mergeCell ref="AJ2:AP2"/>
    <mergeCell ref="AW2:BD2"/>
    <mergeCell ref="BE2:BK2"/>
    <mergeCell ref="BN2:BO2"/>
    <mergeCell ref="AT2:AV2"/>
    <mergeCell ref="DE2:DL2"/>
    <mergeCell ref="DO2:DW2"/>
    <mergeCell ref="BP2:BW2"/>
    <mergeCell ref="BY2:CE2"/>
    <mergeCell ref="CJ2:CQ2"/>
    <mergeCell ref="CS2:DC2"/>
    <mergeCell ref="CH2:CI2"/>
  </mergeCells>
  <conditionalFormatting sqref="I33">
    <cfRule type="cellIs" dxfId="5" priority="1" stopIfTrue="1" operator="notEqual">
      <formula>$AW$78</formula>
    </cfRule>
  </conditionalFormatting>
  <conditionalFormatting sqref="Y33">
    <cfRule type="cellIs" dxfId="4" priority="2" stopIfTrue="1" operator="notEqual">
      <formula>$BM$78</formula>
    </cfRule>
  </conditionalFormatting>
  <conditionalFormatting sqref="AP33">
    <cfRule type="cellIs" dxfId="3" priority="3" stopIfTrue="1" operator="notEqual">
      <formula>$CL$78</formula>
    </cfRule>
  </conditionalFormatting>
  <conditionalFormatting sqref="BE33 BY33">
    <cfRule type="cellIs" dxfId="2" priority="4" stopIfTrue="1" operator="notEqual">
      <formula>$AH$79</formula>
    </cfRule>
  </conditionalFormatting>
  <conditionalFormatting sqref="BG33 CA33">
    <cfRule type="cellIs" dxfId="1" priority="5" stopIfTrue="1" operator="notEqual">
      <formula>$AJ$79</formula>
    </cfRule>
  </conditionalFormatting>
  <conditionalFormatting sqref="BK33 CE33">
    <cfRule type="cellIs" dxfId="0" priority="6" stopIfTrue="1" operator="notEqual">
      <formula>$DE$78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156"/>
  <sheetViews>
    <sheetView showGridLines="0" workbookViewId="0">
      <selection activeCell="F2" sqref="F2"/>
    </sheetView>
  </sheetViews>
  <sheetFormatPr defaultRowHeight="15"/>
  <cols>
    <col min="1" max="3" width="11.7109375" style="1" customWidth="1"/>
    <col min="5" max="5" width="20.7109375" bestFit="1" customWidth="1"/>
    <col min="6" max="6" width="10.140625" style="280" bestFit="1" customWidth="1"/>
    <col min="7" max="8" width="10.7109375" style="280" bestFit="1" customWidth="1"/>
    <col min="9" max="9" width="10.140625" style="1" bestFit="1" customWidth="1"/>
    <col min="11" max="11" width="12.140625" style="1" bestFit="1" customWidth="1"/>
    <col min="12" max="16" width="12.140625" bestFit="1" customWidth="1"/>
  </cols>
  <sheetData>
    <row r="1" spans="1:15" ht="39">
      <c r="A1" s="3" t="s">
        <v>12</v>
      </c>
      <c r="B1" s="3"/>
      <c r="C1" s="3"/>
      <c r="E1" s="7"/>
      <c r="F1" s="276" t="s">
        <v>19</v>
      </c>
      <c r="G1" s="277" t="s">
        <v>20</v>
      </c>
      <c r="H1" s="277" t="s">
        <v>21</v>
      </c>
      <c r="I1" s="7"/>
      <c r="K1" s="4"/>
      <c r="M1">
        <v>0</v>
      </c>
      <c r="N1" s="100" t="s">
        <v>108</v>
      </c>
    </row>
    <row r="2" spans="1:15">
      <c r="A2" s="3" t="s">
        <v>13</v>
      </c>
      <c r="B2" s="3" t="s">
        <v>14</v>
      </c>
      <c r="C2" s="3" t="s">
        <v>15</v>
      </c>
      <c r="E2" s="2"/>
      <c r="F2" s="278">
        <v>43115</v>
      </c>
      <c r="G2" s="279">
        <v>43175</v>
      </c>
      <c r="H2" s="278">
        <v>43189</v>
      </c>
      <c r="I2" s="53"/>
      <c r="K2" s="52">
        <v>2021</v>
      </c>
      <c r="M2">
        <v>1</v>
      </c>
      <c r="N2" t="s">
        <v>109</v>
      </c>
      <c r="O2" t="s">
        <v>210</v>
      </c>
    </row>
    <row r="3" spans="1:15">
      <c r="A3" s="4">
        <v>0</v>
      </c>
      <c r="B3" s="5">
        <v>0.04</v>
      </c>
      <c r="C3" s="5">
        <v>0.08</v>
      </c>
      <c r="E3" s="8" t="s">
        <v>22</v>
      </c>
      <c r="F3" s="278">
        <v>43131</v>
      </c>
      <c r="G3" s="279">
        <v>43191</v>
      </c>
      <c r="H3" s="278">
        <v>43205</v>
      </c>
      <c r="I3" s="4"/>
      <c r="K3" s="52">
        <v>2022</v>
      </c>
      <c r="M3">
        <v>10</v>
      </c>
      <c r="N3" t="s">
        <v>110</v>
      </c>
      <c r="O3" t="s">
        <v>211</v>
      </c>
    </row>
    <row r="4" spans="1:15">
      <c r="A4" s="4">
        <v>10</v>
      </c>
      <c r="B4" s="5">
        <v>0.05</v>
      </c>
      <c r="C4" s="5">
        <v>0.1</v>
      </c>
      <c r="E4" s="8"/>
      <c r="F4" s="278">
        <v>43146</v>
      </c>
      <c r="G4" s="279">
        <v>43206</v>
      </c>
      <c r="H4" s="278">
        <v>43220</v>
      </c>
      <c r="I4" s="4"/>
      <c r="K4" s="52">
        <v>2023</v>
      </c>
      <c r="M4">
        <v>11</v>
      </c>
      <c r="N4" t="s">
        <v>110</v>
      </c>
    </row>
    <row r="5" spans="1:15">
      <c r="A5" s="4">
        <v>20</v>
      </c>
      <c r="B5" s="5">
        <v>0.06</v>
      </c>
      <c r="C5" s="6">
        <v>0.115</v>
      </c>
      <c r="E5" s="2"/>
      <c r="F5" s="278">
        <v>43159</v>
      </c>
      <c r="G5" s="279">
        <v>43219</v>
      </c>
      <c r="H5" s="278">
        <v>43235</v>
      </c>
      <c r="I5" s="4"/>
      <c r="K5" s="52">
        <v>2024</v>
      </c>
      <c r="M5">
        <v>100</v>
      </c>
      <c r="N5" t="s">
        <v>111</v>
      </c>
    </row>
    <row r="6" spans="1:15">
      <c r="E6" s="2"/>
      <c r="F6" s="278">
        <v>43174</v>
      </c>
      <c r="G6" s="279">
        <v>43234</v>
      </c>
      <c r="H6" s="278">
        <v>43251</v>
      </c>
      <c r="I6" s="4"/>
      <c r="K6" s="52">
        <v>2025</v>
      </c>
      <c r="M6">
        <v>101</v>
      </c>
      <c r="N6" t="s">
        <v>110</v>
      </c>
    </row>
    <row r="7" spans="1:15">
      <c r="E7" s="2"/>
      <c r="F7" s="278">
        <v>43190</v>
      </c>
      <c r="G7" s="279">
        <v>43250</v>
      </c>
      <c r="H7" s="278">
        <v>43266</v>
      </c>
      <c r="I7" s="4"/>
      <c r="M7">
        <v>110</v>
      </c>
      <c r="N7" t="s">
        <v>110</v>
      </c>
    </row>
    <row r="8" spans="1:15">
      <c r="E8" s="2"/>
      <c r="F8" s="278">
        <v>43205</v>
      </c>
      <c r="G8" s="279">
        <v>43265</v>
      </c>
      <c r="H8" s="278">
        <v>43281</v>
      </c>
      <c r="I8" s="4"/>
      <c r="M8">
        <v>111</v>
      </c>
      <c r="N8" t="s">
        <v>110</v>
      </c>
    </row>
    <row r="9" spans="1:15">
      <c r="E9" s="2"/>
      <c r="F9" s="278">
        <v>43220</v>
      </c>
      <c r="G9" s="279">
        <v>43280</v>
      </c>
      <c r="H9" s="278">
        <v>43296</v>
      </c>
      <c r="I9" s="4"/>
    </row>
    <row r="10" spans="1:15">
      <c r="E10" s="2"/>
      <c r="F10" s="278">
        <v>43235</v>
      </c>
      <c r="G10" s="279">
        <v>43295</v>
      </c>
      <c r="H10" s="278">
        <v>43312</v>
      </c>
      <c r="I10" s="4"/>
    </row>
    <row r="11" spans="1:15">
      <c r="E11" s="2"/>
      <c r="F11" s="278">
        <v>43251</v>
      </c>
      <c r="G11" s="279">
        <v>43311</v>
      </c>
      <c r="H11" s="278">
        <v>43327</v>
      </c>
      <c r="I11" s="4"/>
    </row>
    <row r="12" spans="1:15">
      <c r="E12" s="2"/>
      <c r="F12" s="278">
        <v>43266</v>
      </c>
      <c r="G12" s="279">
        <v>43326</v>
      </c>
      <c r="H12" s="278">
        <v>43343</v>
      </c>
      <c r="I12" s="4"/>
      <c r="K12">
        <v>2021</v>
      </c>
      <c r="L12">
        <v>2022</v>
      </c>
      <c r="M12">
        <v>2023</v>
      </c>
      <c r="N12">
        <v>2024</v>
      </c>
      <c r="O12">
        <v>2025</v>
      </c>
    </row>
    <row r="13" spans="1:15">
      <c r="E13" s="2"/>
      <c r="F13" s="278">
        <v>43281</v>
      </c>
      <c r="G13" s="279">
        <v>43341</v>
      </c>
      <c r="H13" s="278">
        <v>43358</v>
      </c>
      <c r="I13" s="4"/>
      <c r="J13">
        <v>1</v>
      </c>
      <c r="K13" s="221">
        <v>44211</v>
      </c>
      <c r="L13" s="221">
        <v>44576</v>
      </c>
      <c r="M13" s="221">
        <v>44941</v>
      </c>
      <c r="N13" s="221">
        <v>45306</v>
      </c>
      <c r="O13" s="221">
        <v>45672</v>
      </c>
    </row>
    <row r="14" spans="1:15">
      <c r="E14" s="2"/>
      <c r="F14" s="278">
        <v>43296</v>
      </c>
      <c r="G14" s="279">
        <v>43356</v>
      </c>
      <c r="H14" s="278">
        <v>43373</v>
      </c>
      <c r="I14" s="4"/>
      <c r="J14">
        <v>2</v>
      </c>
      <c r="K14" s="221">
        <v>44227</v>
      </c>
      <c r="L14" s="221">
        <v>44592</v>
      </c>
      <c r="M14" s="221">
        <v>44957</v>
      </c>
      <c r="N14" s="221">
        <v>45322</v>
      </c>
      <c r="O14" s="221">
        <v>45688</v>
      </c>
    </row>
    <row r="15" spans="1:15">
      <c r="E15" s="2"/>
      <c r="F15" s="278">
        <v>43312</v>
      </c>
      <c r="G15" s="279">
        <v>43372</v>
      </c>
      <c r="H15" s="278">
        <v>43388</v>
      </c>
      <c r="I15" s="4"/>
      <c r="J15">
        <v>3</v>
      </c>
      <c r="K15" s="221">
        <v>44242</v>
      </c>
      <c r="L15" s="221">
        <v>44607</v>
      </c>
      <c r="M15" s="221">
        <v>44972</v>
      </c>
      <c r="N15" s="221">
        <v>45337</v>
      </c>
      <c r="O15" s="221">
        <v>45703</v>
      </c>
    </row>
    <row r="16" spans="1:15">
      <c r="E16" s="2"/>
      <c r="F16" s="278">
        <v>43327</v>
      </c>
      <c r="G16" s="279">
        <v>43387</v>
      </c>
      <c r="H16" s="278">
        <v>43404</v>
      </c>
      <c r="I16" s="4"/>
      <c r="J16">
        <v>4</v>
      </c>
      <c r="K16" s="281" t="s">
        <v>53</v>
      </c>
      <c r="L16" s="281" t="s">
        <v>53</v>
      </c>
      <c r="M16" s="281" t="s">
        <v>53</v>
      </c>
      <c r="N16" s="281" t="s">
        <v>53</v>
      </c>
      <c r="O16" s="281" t="s">
        <v>53</v>
      </c>
    </row>
    <row r="17" spans="5:15">
      <c r="E17" s="2"/>
      <c r="F17" s="278">
        <v>43343</v>
      </c>
      <c r="G17" s="279">
        <v>43403</v>
      </c>
      <c r="H17" s="278">
        <v>43419</v>
      </c>
      <c r="I17" s="4"/>
      <c r="J17">
        <v>5</v>
      </c>
      <c r="K17" s="221">
        <v>44255</v>
      </c>
      <c r="L17" s="221">
        <v>44620</v>
      </c>
      <c r="M17" s="221">
        <v>44985</v>
      </c>
      <c r="N17" s="221">
        <v>45350</v>
      </c>
      <c r="O17" s="221">
        <v>45716</v>
      </c>
    </row>
    <row r="18" spans="5:15">
      <c r="E18" s="2"/>
      <c r="F18" s="278">
        <v>43358</v>
      </c>
      <c r="G18" s="279">
        <v>43418</v>
      </c>
      <c r="H18" s="278">
        <v>43434</v>
      </c>
      <c r="I18" s="4"/>
      <c r="J18">
        <v>6</v>
      </c>
      <c r="K18" s="221">
        <v>44270</v>
      </c>
      <c r="L18" s="221">
        <v>44635</v>
      </c>
      <c r="M18" s="221">
        <v>45000</v>
      </c>
      <c r="N18" s="221">
        <v>45366</v>
      </c>
      <c r="O18" s="221">
        <v>45731</v>
      </c>
    </row>
    <row r="19" spans="5:15">
      <c r="E19" s="2"/>
      <c r="F19" s="278">
        <v>43373</v>
      </c>
      <c r="G19" s="279">
        <v>43433</v>
      </c>
      <c r="H19" s="278">
        <v>43449</v>
      </c>
      <c r="I19" s="4"/>
      <c r="J19">
        <v>7</v>
      </c>
      <c r="K19" s="221">
        <v>44286</v>
      </c>
      <c r="L19" s="221">
        <v>44651</v>
      </c>
      <c r="M19" s="221">
        <v>45016</v>
      </c>
      <c r="N19" s="221">
        <v>45382</v>
      </c>
      <c r="O19" s="221">
        <v>45747</v>
      </c>
    </row>
    <row r="20" spans="5:15">
      <c r="E20" s="2"/>
      <c r="F20" s="278">
        <v>43388</v>
      </c>
      <c r="G20" s="279">
        <v>43448</v>
      </c>
      <c r="H20" s="278">
        <v>43465</v>
      </c>
      <c r="I20" s="4"/>
      <c r="J20">
        <v>8</v>
      </c>
      <c r="K20" s="221">
        <v>44301</v>
      </c>
      <c r="L20" s="221">
        <v>44666</v>
      </c>
      <c r="M20" s="221">
        <v>45031</v>
      </c>
      <c r="N20" s="221">
        <v>45397</v>
      </c>
      <c r="O20" s="221">
        <v>45762</v>
      </c>
    </row>
    <row r="21" spans="5:15">
      <c r="E21" s="2"/>
      <c r="F21" s="278">
        <v>43404</v>
      </c>
      <c r="G21" s="279">
        <v>43464</v>
      </c>
      <c r="H21" s="278">
        <v>43480</v>
      </c>
      <c r="I21" s="4"/>
      <c r="J21">
        <v>9</v>
      </c>
      <c r="K21" s="221">
        <v>44316</v>
      </c>
      <c r="L21" s="221">
        <v>44681</v>
      </c>
      <c r="M21" s="221">
        <v>45046</v>
      </c>
      <c r="N21" s="221">
        <v>45412</v>
      </c>
      <c r="O21" s="221">
        <v>45777</v>
      </c>
    </row>
    <row r="22" spans="5:15">
      <c r="E22" s="2"/>
      <c r="F22" s="278">
        <v>43419</v>
      </c>
      <c r="G22" s="279">
        <v>43479</v>
      </c>
      <c r="H22" s="278">
        <v>43496</v>
      </c>
      <c r="I22" s="4"/>
      <c r="J22">
        <v>10</v>
      </c>
      <c r="K22" s="221">
        <v>44331</v>
      </c>
      <c r="L22" s="221">
        <v>44696</v>
      </c>
      <c r="M22" s="221">
        <v>45061</v>
      </c>
      <c r="N22" s="221">
        <v>45427</v>
      </c>
      <c r="O22" s="221">
        <v>45792</v>
      </c>
    </row>
    <row r="23" spans="5:15">
      <c r="E23" s="2"/>
      <c r="F23" s="278">
        <v>43434</v>
      </c>
      <c r="G23" s="279">
        <v>43494</v>
      </c>
      <c r="H23" s="278">
        <v>43511</v>
      </c>
      <c r="I23" s="4"/>
      <c r="J23">
        <v>11</v>
      </c>
      <c r="K23" s="221">
        <v>44347</v>
      </c>
      <c r="L23" s="221">
        <v>44712</v>
      </c>
      <c r="M23" s="221">
        <v>45077</v>
      </c>
      <c r="N23" s="221">
        <v>45443</v>
      </c>
      <c r="O23" s="221">
        <v>45808</v>
      </c>
    </row>
    <row r="24" spans="5:15">
      <c r="E24" s="2"/>
      <c r="F24" s="278">
        <v>43449</v>
      </c>
      <c r="G24" s="279">
        <v>43509</v>
      </c>
      <c r="H24" s="278">
        <v>43524</v>
      </c>
      <c r="I24" s="4"/>
      <c r="J24">
        <v>12</v>
      </c>
      <c r="K24" s="221">
        <v>44362</v>
      </c>
      <c r="L24" s="221">
        <v>44727</v>
      </c>
      <c r="M24" s="221">
        <v>45092</v>
      </c>
      <c r="N24" s="221">
        <v>45458</v>
      </c>
      <c r="O24" s="221">
        <v>45823</v>
      </c>
    </row>
    <row r="25" spans="5:15">
      <c r="E25" s="2"/>
      <c r="F25" s="278">
        <v>43465</v>
      </c>
      <c r="G25" s="279">
        <v>43525</v>
      </c>
      <c r="H25" s="278">
        <v>43539</v>
      </c>
      <c r="I25" s="4"/>
      <c r="J25">
        <v>13</v>
      </c>
      <c r="K25" s="221">
        <v>44377</v>
      </c>
      <c r="L25" s="221">
        <v>44742</v>
      </c>
      <c r="M25" s="221">
        <v>45107</v>
      </c>
      <c r="N25" s="221">
        <v>45473</v>
      </c>
      <c r="O25" s="221">
        <v>45838</v>
      </c>
    </row>
    <row r="26" spans="5:15">
      <c r="E26" s="2"/>
      <c r="F26" s="278">
        <v>43480</v>
      </c>
      <c r="G26" s="279">
        <v>43540</v>
      </c>
      <c r="H26" s="278">
        <v>43555</v>
      </c>
      <c r="I26" s="4"/>
      <c r="J26">
        <v>14</v>
      </c>
      <c r="K26" s="221">
        <v>44392</v>
      </c>
      <c r="L26" s="221">
        <v>44757</v>
      </c>
      <c r="M26" s="221">
        <v>45122</v>
      </c>
      <c r="N26" s="221">
        <v>45488</v>
      </c>
      <c r="O26" s="221">
        <v>45853</v>
      </c>
    </row>
    <row r="27" spans="5:15">
      <c r="E27" s="2"/>
      <c r="F27" s="278">
        <v>43496</v>
      </c>
      <c r="G27" s="279">
        <v>43556</v>
      </c>
      <c r="H27" s="278">
        <v>43570</v>
      </c>
      <c r="I27" s="4"/>
      <c r="J27">
        <v>15</v>
      </c>
      <c r="K27" s="221">
        <v>44408</v>
      </c>
      <c r="L27" s="221">
        <v>44773</v>
      </c>
      <c r="M27" s="221">
        <v>45138</v>
      </c>
      <c r="N27" s="221">
        <v>45504</v>
      </c>
      <c r="O27" s="221">
        <v>45869</v>
      </c>
    </row>
    <row r="28" spans="5:15">
      <c r="E28" s="2"/>
      <c r="F28" s="278">
        <v>43511</v>
      </c>
      <c r="G28" s="279">
        <v>43571</v>
      </c>
      <c r="H28" s="278">
        <v>43585</v>
      </c>
      <c r="I28" s="4"/>
      <c r="J28">
        <v>16</v>
      </c>
      <c r="K28" s="221">
        <v>44423</v>
      </c>
      <c r="L28" s="221">
        <v>44788</v>
      </c>
      <c r="M28" s="221">
        <v>45153</v>
      </c>
      <c r="N28" s="221">
        <v>45519</v>
      </c>
      <c r="O28" s="221">
        <v>45884</v>
      </c>
    </row>
    <row r="29" spans="5:15">
      <c r="E29" s="2"/>
      <c r="F29" s="278">
        <v>43524</v>
      </c>
      <c r="G29" s="279">
        <v>43584</v>
      </c>
      <c r="H29" s="278">
        <v>43600</v>
      </c>
      <c r="I29" s="4"/>
      <c r="J29">
        <v>17</v>
      </c>
      <c r="K29" s="221">
        <v>44439</v>
      </c>
      <c r="L29" s="221">
        <v>44804</v>
      </c>
      <c r="M29" s="221">
        <v>45169</v>
      </c>
      <c r="N29" s="221">
        <v>45535</v>
      </c>
      <c r="O29" s="221">
        <v>45900</v>
      </c>
    </row>
    <row r="30" spans="5:15">
      <c r="E30" s="2"/>
      <c r="F30" s="278">
        <v>43539</v>
      </c>
      <c r="G30" s="279">
        <v>43599</v>
      </c>
      <c r="H30" s="278">
        <v>43616</v>
      </c>
      <c r="I30" s="4"/>
      <c r="J30">
        <v>18</v>
      </c>
      <c r="K30" s="221">
        <v>44454</v>
      </c>
      <c r="L30" s="221">
        <v>44819</v>
      </c>
      <c r="M30" s="221">
        <v>45184</v>
      </c>
      <c r="N30" s="221">
        <v>45550</v>
      </c>
      <c r="O30" s="221">
        <v>45915</v>
      </c>
    </row>
    <row r="31" spans="5:15">
      <c r="E31" s="2"/>
      <c r="F31" s="278">
        <v>43554</v>
      </c>
      <c r="G31" s="279">
        <v>43614</v>
      </c>
      <c r="H31" s="278">
        <v>43631</v>
      </c>
      <c r="I31" s="4"/>
      <c r="J31">
        <v>19</v>
      </c>
      <c r="K31" s="221">
        <v>44469</v>
      </c>
      <c r="L31" s="221">
        <v>44834</v>
      </c>
      <c r="M31" s="221">
        <v>45199</v>
      </c>
      <c r="N31" s="221">
        <v>45565</v>
      </c>
      <c r="O31" s="221">
        <v>45930</v>
      </c>
    </row>
    <row r="32" spans="5:15">
      <c r="E32" s="2"/>
      <c r="F32" s="278">
        <v>43570</v>
      </c>
      <c r="G32" s="279">
        <v>43630</v>
      </c>
      <c r="H32" s="278">
        <v>43646</v>
      </c>
      <c r="I32" s="4"/>
      <c r="J32">
        <v>20</v>
      </c>
      <c r="K32" s="221">
        <v>44484</v>
      </c>
      <c r="L32" s="221">
        <v>44849</v>
      </c>
      <c r="M32" s="221">
        <v>45214</v>
      </c>
      <c r="N32" s="221">
        <v>45580</v>
      </c>
      <c r="O32" s="221">
        <v>45945</v>
      </c>
    </row>
    <row r="33" spans="5:15">
      <c r="E33" s="2"/>
      <c r="F33" s="278">
        <v>43585</v>
      </c>
      <c r="G33" s="279">
        <v>43645</v>
      </c>
      <c r="H33" s="278">
        <v>43661</v>
      </c>
      <c r="I33" s="4"/>
      <c r="J33">
        <v>21</v>
      </c>
      <c r="K33" s="221">
        <v>44500</v>
      </c>
      <c r="L33" s="221">
        <v>44865</v>
      </c>
      <c r="M33" s="221">
        <v>45230</v>
      </c>
      <c r="N33" s="221">
        <v>45596</v>
      </c>
      <c r="O33" s="221">
        <v>45961</v>
      </c>
    </row>
    <row r="34" spans="5:15">
      <c r="E34" s="2"/>
      <c r="F34" s="278">
        <v>43600</v>
      </c>
      <c r="G34" s="279">
        <v>43660</v>
      </c>
      <c r="H34" s="278">
        <v>43677</v>
      </c>
      <c r="I34" s="4"/>
      <c r="J34">
        <v>22</v>
      </c>
      <c r="K34" s="221">
        <v>44515</v>
      </c>
      <c r="L34" s="221">
        <v>44880</v>
      </c>
      <c r="M34" s="221">
        <v>45245</v>
      </c>
      <c r="N34" s="221">
        <v>45611</v>
      </c>
      <c r="O34" s="221">
        <v>45976</v>
      </c>
    </row>
    <row r="35" spans="5:15">
      <c r="E35" s="2"/>
      <c r="F35" s="278">
        <v>43616</v>
      </c>
      <c r="G35" s="279">
        <v>43676</v>
      </c>
      <c r="H35" s="278">
        <v>43692</v>
      </c>
      <c r="I35" s="4"/>
      <c r="J35">
        <v>23</v>
      </c>
      <c r="K35" s="221">
        <v>44530</v>
      </c>
      <c r="L35" s="221">
        <v>44895</v>
      </c>
      <c r="M35" s="221">
        <v>45260</v>
      </c>
      <c r="N35" s="221">
        <v>45626</v>
      </c>
      <c r="O35" s="221">
        <v>45991</v>
      </c>
    </row>
    <row r="36" spans="5:15">
      <c r="E36" s="2"/>
      <c r="F36" s="278">
        <v>43631</v>
      </c>
      <c r="G36" s="279">
        <v>43691</v>
      </c>
      <c r="H36" s="278">
        <v>43708</v>
      </c>
      <c r="I36" s="4"/>
      <c r="J36">
        <v>24</v>
      </c>
      <c r="K36" s="221">
        <v>44545</v>
      </c>
      <c r="L36" s="221">
        <v>44910</v>
      </c>
      <c r="M36" s="221">
        <v>45275</v>
      </c>
      <c r="N36" s="221">
        <v>45641</v>
      </c>
      <c r="O36" s="221">
        <v>46006</v>
      </c>
    </row>
    <row r="37" spans="5:15">
      <c r="E37" s="2"/>
      <c r="F37" s="278">
        <v>43646</v>
      </c>
      <c r="G37" s="279">
        <v>43706</v>
      </c>
      <c r="H37" s="278">
        <v>43723</v>
      </c>
      <c r="I37" s="4"/>
      <c r="J37">
        <v>25</v>
      </c>
      <c r="K37" s="221">
        <v>44561</v>
      </c>
      <c r="L37" s="221">
        <v>44926</v>
      </c>
      <c r="M37" s="221">
        <v>45291</v>
      </c>
      <c r="N37" s="221">
        <v>45657</v>
      </c>
      <c r="O37" s="221">
        <v>46022</v>
      </c>
    </row>
    <row r="38" spans="5:15">
      <c r="E38" s="2"/>
      <c r="F38" s="278">
        <v>43661</v>
      </c>
      <c r="G38" s="279">
        <v>43721</v>
      </c>
      <c r="H38" s="278">
        <v>43738</v>
      </c>
      <c r="I38" s="4"/>
    </row>
    <row r="39" spans="5:15">
      <c r="E39" s="2"/>
      <c r="F39" s="278">
        <v>43677</v>
      </c>
      <c r="G39" s="279">
        <v>43737</v>
      </c>
      <c r="H39" s="278">
        <v>43753</v>
      </c>
      <c r="I39" s="4"/>
    </row>
    <row r="40" spans="5:15">
      <c r="E40" s="2"/>
      <c r="F40" s="278">
        <v>43692</v>
      </c>
      <c r="G40" s="279">
        <v>43752</v>
      </c>
      <c r="H40" s="278">
        <v>43769</v>
      </c>
      <c r="I40" s="4"/>
      <c r="K40" s="1">
        <v>1</v>
      </c>
      <c r="L40" s="198">
        <v>2</v>
      </c>
    </row>
    <row r="41" spans="5:15">
      <c r="E41" s="2"/>
      <c r="F41" s="278">
        <v>43708</v>
      </c>
      <c r="G41" s="279">
        <v>43768</v>
      </c>
      <c r="H41" s="278">
        <v>43784</v>
      </c>
      <c r="I41" s="4"/>
      <c r="J41">
        <v>2021</v>
      </c>
      <c r="K41" s="286">
        <v>44197</v>
      </c>
      <c r="L41" s="287">
        <v>44287</v>
      </c>
    </row>
    <row r="42" spans="5:15">
      <c r="E42" s="2"/>
      <c r="F42" s="278">
        <v>43723</v>
      </c>
      <c r="G42" s="279">
        <v>43783</v>
      </c>
      <c r="H42" s="278" t="s">
        <v>209</v>
      </c>
      <c r="I42" s="4"/>
      <c r="J42">
        <v>2022</v>
      </c>
      <c r="K42" s="286">
        <v>44562</v>
      </c>
      <c r="L42" s="287">
        <v>44652</v>
      </c>
    </row>
    <row r="43" spans="5:15">
      <c r="E43" s="2"/>
      <c r="F43" s="278">
        <v>43738</v>
      </c>
      <c r="G43" s="279">
        <v>43798</v>
      </c>
      <c r="H43" s="278">
        <v>43814</v>
      </c>
      <c r="I43" s="4"/>
      <c r="J43">
        <v>2023</v>
      </c>
      <c r="K43" s="286">
        <v>44927</v>
      </c>
      <c r="L43" s="287">
        <v>45017</v>
      </c>
    </row>
    <row r="44" spans="5:15">
      <c r="E44" s="2"/>
      <c r="F44" s="278">
        <v>43753</v>
      </c>
      <c r="G44" s="279">
        <v>43813</v>
      </c>
      <c r="H44" s="278">
        <v>43830</v>
      </c>
      <c r="I44" s="4"/>
      <c r="J44">
        <v>2024</v>
      </c>
      <c r="K44" s="286">
        <v>45292</v>
      </c>
      <c r="L44" s="287">
        <v>45383</v>
      </c>
    </row>
    <row r="45" spans="5:15">
      <c r="E45" s="2"/>
      <c r="F45" s="278">
        <v>43769</v>
      </c>
      <c r="G45" s="279">
        <v>43829</v>
      </c>
      <c r="H45" s="278">
        <v>43845</v>
      </c>
      <c r="I45" s="4"/>
      <c r="J45">
        <v>2025</v>
      </c>
      <c r="K45" s="286">
        <v>45658</v>
      </c>
      <c r="L45" s="287">
        <v>45748</v>
      </c>
    </row>
    <row r="46" spans="5:15">
      <c r="E46" s="2"/>
      <c r="F46" s="278">
        <v>43784</v>
      </c>
      <c r="G46" s="279">
        <v>43844</v>
      </c>
      <c r="H46" s="278">
        <v>43861</v>
      </c>
      <c r="I46" s="4"/>
    </row>
    <row r="47" spans="5:15">
      <c r="E47" s="2"/>
      <c r="F47" s="278">
        <v>43799</v>
      </c>
      <c r="G47" s="279">
        <v>43859</v>
      </c>
      <c r="H47" s="278">
        <v>43876</v>
      </c>
      <c r="I47" s="4"/>
    </row>
    <row r="48" spans="5:15">
      <c r="E48" s="2"/>
      <c r="F48" s="278">
        <v>43814</v>
      </c>
      <c r="G48" s="279">
        <v>43874</v>
      </c>
      <c r="H48" s="278">
        <v>43524</v>
      </c>
      <c r="I48" s="4"/>
      <c r="K48" s="84">
        <v>0.01</v>
      </c>
    </row>
    <row r="49" spans="5:11">
      <c r="E49" s="2"/>
      <c r="F49" s="278">
        <v>43830</v>
      </c>
      <c r="G49" s="279">
        <v>43890</v>
      </c>
      <c r="H49" s="278">
        <v>43905</v>
      </c>
      <c r="I49" s="4"/>
      <c r="K49" s="84">
        <v>0.02</v>
      </c>
    </row>
    <row r="50" spans="5:11">
      <c r="E50" s="2"/>
      <c r="F50" s="278">
        <v>43845</v>
      </c>
      <c r="G50" s="279">
        <v>43905</v>
      </c>
      <c r="H50" s="278">
        <v>43921</v>
      </c>
      <c r="I50" s="4"/>
      <c r="K50" s="84">
        <v>0.03</v>
      </c>
    </row>
    <row r="51" spans="5:11">
      <c r="E51" s="2"/>
      <c r="F51" s="278">
        <v>43861</v>
      </c>
      <c r="G51" s="279">
        <v>43921</v>
      </c>
      <c r="H51" s="278">
        <v>43936</v>
      </c>
      <c r="I51" s="4"/>
    </row>
    <row r="52" spans="5:11">
      <c r="E52" s="2"/>
      <c r="F52" s="278">
        <v>43876</v>
      </c>
      <c r="G52" s="279">
        <v>43936</v>
      </c>
      <c r="H52" s="278">
        <v>43951</v>
      </c>
      <c r="I52" s="4"/>
    </row>
    <row r="53" spans="5:11">
      <c r="E53" s="2"/>
      <c r="F53" s="278">
        <v>43889</v>
      </c>
      <c r="G53" s="279">
        <v>43949</v>
      </c>
      <c r="H53" s="278">
        <v>43966</v>
      </c>
      <c r="I53" s="4"/>
    </row>
    <row r="54" spans="5:11">
      <c r="E54" s="2"/>
      <c r="F54" s="278">
        <v>43905</v>
      </c>
      <c r="G54" s="279">
        <v>43965</v>
      </c>
      <c r="H54" s="278">
        <v>43982</v>
      </c>
      <c r="I54" s="4"/>
    </row>
    <row r="55" spans="5:11">
      <c r="E55" s="2"/>
      <c r="F55" s="278">
        <v>43920</v>
      </c>
      <c r="G55" s="279">
        <v>43980</v>
      </c>
      <c r="H55" s="278">
        <v>43997</v>
      </c>
      <c r="I55" s="4"/>
    </row>
    <row r="56" spans="5:11">
      <c r="E56" s="2"/>
      <c r="F56" s="278">
        <v>43936</v>
      </c>
      <c r="G56" s="279">
        <v>43996</v>
      </c>
      <c r="H56" s="278">
        <v>44012</v>
      </c>
      <c r="I56" s="4"/>
    </row>
    <row r="57" spans="5:11">
      <c r="E57" s="2"/>
      <c r="F57" s="278">
        <v>43951</v>
      </c>
      <c r="G57" s="279">
        <v>44011</v>
      </c>
      <c r="H57" s="278">
        <v>44027</v>
      </c>
      <c r="I57" s="4"/>
    </row>
    <row r="58" spans="5:11">
      <c r="E58" s="2"/>
      <c r="F58" s="278">
        <v>43966</v>
      </c>
      <c r="G58" s="279">
        <v>44026</v>
      </c>
      <c r="H58" s="278">
        <v>44043</v>
      </c>
      <c r="I58" s="4"/>
    </row>
    <row r="59" spans="5:11">
      <c r="E59" s="2"/>
      <c r="F59" s="278">
        <v>43982</v>
      </c>
      <c r="G59" s="279">
        <v>44042</v>
      </c>
      <c r="H59" s="278">
        <v>44058</v>
      </c>
      <c r="I59" s="4"/>
    </row>
    <row r="60" spans="5:11">
      <c r="E60" s="2"/>
      <c r="F60" s="278">
        <v>43997</v>
      </c>
      <c r="G60" s="279">
        <v>44057</v>
      </c>
      <c r="H60" s="278">
        <v>44074</v>
      </c>
      <c r="I60" s="4"/>
    </row>
    <row r="61" spans="5:11">
      <c r="E61" s="2"/>
      <c r="F61" s="278">
        <v>44012</v>
      </c>
      <c r="G61" s="279">
        <v>44072</v>
      </c>
      <c r="H61" s="278">
        <v>44089</v>
      </c>
      <c r="I61" s="4"/>
    </row>
    <row r="62" spans="5:11">
      <c r="E62" s="2"/>
      <c r="F62" s="278">
        <v>44027</v>
      </c>
      <c r="G62" s="279">
        <v>44087</v>
      </c>
      <c r="H62" s="278">
        <v>44104</v>
      </c>
      <c r="I62" s="4"/>
    </row>
    <row r="63" spans="5:11">
      <c r="E63" s="2"/>
      <c r="F63" s="278">
        <v>44043</v>
      </c>
      <c r="G63" s="279">
        <v>44103</v>
      </c>
      <c r="H63" s="278">
        <v>44119</v>
      </c>
      <c r="I63" s="4"/>
    </row>
    <row r="64" spans="5:11">
      <c r="E64" s="2"/>
      <c r="F64" s="278">
        <v>44058</v>
      </c>
      <c r="G64" s="279">
        <v>44118</v>
      </c>
      <c r="H64" s="278">
        <v>44135</v>
      </c>
      <c r="I64" s="4"/>
    </row>
    <row r="65" spans="5:9">
      <c r="E65" s="2"/>
      <c r="F65" s="278">
        <v>44074</v>
      </c>
      <c r="G65" s="279">
        <v>44134</v>
      </c>
      <c r="H65" s="278">
        <v>44150</v>
      </c>
      <c r="I65" s="4"/>
    </row>
    <row r="66" spans="5:9">
      <c r="E66" s="2"/>
      <c r="F66" s="278">
        <v>44089</v>
      </c>
      <c r="G66" s="279">
        <v>44149</v>
      </c>
      <c r="H66" s="278">
        <v>44165</v>
      </c>
      <c r="I66" s="4"/>
    </row>
    <row r="67" spans="5:9">
      <c r="E67" s="2"/>
      <c r="F67" s="278">
        <v>44104</v>
      </c>
      <c r="G67" s="279">
        <v>44164</v>
      </c>
      <c r="H67" s="278">
        <v>44180</v>
      </c>
      <c r="I67" s="4"/>
    </row>
    <row r="68" spans="5:9">
      <c r="E68" s="2"/>
      <c r="F68" s="278">
        <v>44119</v>
      </c>
      <c r="G68" s="279">
        <v>44179</v>
      </c>
      <c r="H68" s="278">
        <v>44196</v>
      </c>
      <c r="I68" s="4"/>
    </row>
    <row r="69" spans="5:9">
      <c r="E69" s="2"/>
      <c r="F69" s="278">
        <v>44135</v>
      </c>
      <c r="G69" s="279">
        <v>44195</v>
      </c>
      <c r="H69" s="278">
        <v>44211</v>
      </c>
      <c r="I69" s="4"/>
    </row>
    <row r="70" spans="5:9">
      <c r="E70" s="2"/>
      <c r="F70" s="278">
        <v>44150</v>
      </c>
      <c r="G70" s="279">
        <v>44210</v>
      </c>
      <c r="H70" s="278">
        <v>44227</v>
      </c>
      <c r="I70" s="4"/>
    </row>
    <row r="71" spans="5:9">
      <c r="E71" s="2"/>
      <c r="F71" s="278">
        <v>44165</v>
      </c>
      <c r="G71" s="279">
        <v>44225</v>
      </c>
      <c r="H71" s="278">
        <v>44242</v>
      </c>
      <c r="I71" s="4"/>
    </row>
    <row r="72" spans="5:9">
      <c r="E72" s="2"/>
      <c r="F72" s="278">
        <v>44180</v>
      </c>
      <c r="G72" s="279">
        <v>44240</v>
      </c>
      <c r="H72" s="278">
        <v>44255</v>
      </c>
      <c r="I72" s="4"/>
    </row>
    <row r="73" spans="5:9">
      <c r="E73" s="2"/>
      <c r="F73" s="278">
        <v>44196</v>
      </c>
      <c r="G73" s="279">
        <v>44256</v>
      </c>
      <c r="H73" s="278">
        <v>44270</v>
      </c>
      <c r="I73" s="4"/>
    </row>
    <row r="74" spans="5:9">
      <c r="E74" s="2"/>
      <c r="F74" s="278">
        <v>44211</v>
      </c>
      <c r="G74" s="279">
        <v>44271</v>
      </c>
      <c r="H74" s="278">
        <v>44286</v>
      </c>
      <c r="I74" s="4"/>
    </row>
    <row r="75" spans="5:9">
      <c r="E75" s="2"/>
      <c r="F75" s="278">
        <v>44227</v>
      </c>
      <c r="G75" s="279">
        <v>44287</v>
      </c>
      <c r="H75" s="278">
        <v>44301</v>
      </c>
      <c r="I75" s="4"/>
    </row>
    <row r="76" spans="5:9">
      <c r="E76" s="2"/>
      <c r="F76" s="278">
        <v>44242</v>
      </c>
      <c r="G76" s="279">
        <v>44302</v>
      </c>
      <c r="H76" s="278">
        <v>44316</v>
      </c>
      <c r="I76" s="4"/>
    </row>
    <row r="77" spans="5:9">
      <c r="E77" s="2"/>
      <c r="F77" s="278">
        <v>44255</v>
      </c>
      <c r="G77" s="279">
        <v>44315</v>
      </c>
      <c r="H77" s="278">
        <v>44331</v>
      </c>
      <c r="I77" s="4"/>
    </row>
    <row r="78" spans="5:9">
      <c r="E78" s="2"/>
      <c r="F78" s="278">
        <v>44270</v>
      </c>
      <c r="G78" s="279">
        <v>44330</v>
      </c>
      <c r="H78" s="278">
        <v>44347</v>
      </c>
      <c r="I78" s="4"/>
    </row>
    <row r="79" spans="5:9">
      <c r="E79" s="2"/>
      <c r="F79" s="278">
        <v>44285</v>
      </c>
      <c r="G79" s="279">
        <v>44345</v>
      </c>
      <c r="H79" s="278">
        <v>44362</v>
      </c>
      <c r="I79" s="4"/>
    </row>
    <row r="80" spans="5:9">
      <c r="E80" s="2"/>
      <c r="F80" s="278">
        <v>44301</v>
      </c>
      <c r="G80" s="279">
        <v>44361</v>
      </c>
      <c r="H80" s="278">
        <v>44377</v>
      </c>
      <c r="I80" s="4"/>
    </row>
    <row r="81" spans="5:9">
      <c r="E81" s="2"/>
      <c r="F81" s="278">
        <v>44316</v>
      </c>
      <c r="G81" s="279">
        <v>44376</v>
      </c>
      <c r="H81" s="278">
        <v>44392</v>
      </c>
      <c r="I81" s="4"/>
    </row>
    <row r="82" spans="5:9">
      <c r="E82" s="2"/>
      <c r="F82" s="278">
        <v>44331</v>
      </c>
      <c r="G82" s="279">
        <v>44391</v>
      </c>
      <c r="H82" s="278">
        <v>44408</v>
      </c>
      <c r="I82" s="4"/>
    </row>
    <row r="83" spans="5:9">
      <c r="E83" s="2"/>
      <c r="F83" s="278">
        <v>44347</v>
      </c>
      <c r="G83" s="279">
        <v>44407</v>
      </c>
      <c r="H83" s="278">
        <v>44423</v>
      </c>
      <c r="I83" s="4"/>
    </row>
    <row r="84" spans="5:9">
      <c r="E84" s="2"/>
      <c r="F84" s="278">
        <v>44362</v>
      </c>
      <c r="G84" s="279">
        <v>44422</v>
      </c>
      <c r="H84" s="278">
        <v>44439</v>
      </c>
      <c r="I84" s="4"/>
    </row>
    <row r="85" spans="5:9">
      <c r="E85" s="2"/>
      <c r="F85" s="278">
        <v>44377</v>
      </c>
      <c r="G85" s="279">
        <v>44437</v>
      </c>
      <c r="H85" s="278">
        <v>44454</v>
      </c>
      <c r="I85" s="4"/>
    </row>
    <row r="86" spans="5:9">
      <c r="E86" s="2"/>
      <c r="F86" s="278">
        <v>44392</v>
      </c>
      <c r="G86" s="279">
        <v>44452</v>
      </c>
      <c r="H86" s="278">
        <v>44469</v>
      </c>
      <c r="I86" s="4"/>
    </row>
    <row r="87" spans="5:9">
      <c r="E87" s="2"/>
      <c r="F87" s="278">
        <v>44408</v>
      </c>
      <c r="G87" s="279">
        <v>44468</v>
      </c>
      <c r="H87" s="278">
        <v>44484</v>
      </c>
      <c r="I87" s="4"/>
    </row>
    <row r="88" spans="5:9">
      <c r="E88" s="2"/>
      <c r="F88" s="278">
        <v>44423</v>
      </c>
      <c r="G88" s="279">
        <v>44483</v>
      </c>
      <c r="H88" s="278">
        <v>44500</v>
      </c>
      <c r="I88" s="4"/>
    </row>
    <row r="89" spans="5:9">
      <c r="E89" s="2"/>
      <c r="F89" s="278">
        <v>44439</v>
      </c>
      <c r="G89" s="279">
        <v>44499</v>
      </c>
      <c r="H89" s="278">
        <v>44515</v>
      </c>
      <c r="I89" s="4"/>
    </row>
    <row r="90" spans="5:9">
      <c r="E90" s="2"/>
      <c r="F90" s="278">
        <v>44454</v>
      </c>
      <c r="G90" s="279">
        <v>44514</v>
      </c>
      <c r="H90" s="278">
        <v>44530</v>
      </c>
      <c r="I90" s="4"/>
    </row>
    <row r="91" spans="5:9">
      <c r="E91" s="2"/>
      <c r="F91" s="278">
        <v>44469</v>
      </c>
      <c r="G91" s="279">
        <v>44529</v>
      </c>
      <c r="H91" s="278">
        <v>44545</v>
      </c>
      <c r="I91" s="4"/>
    </row>
    <row r="92" spans="5:9">
      <c r="E92" s="2"/>
      <c r="F92" s="278">
        <v>44484</v>
      </c>
      <c r="G92" s="279">
        <v>44544</v>
      </c>
      <c r="H92" s="278">
        <v>44561</v>
      </c>
      <c r="I92" s="4"/>
    </row>
    <row r="93" spans="5:9">
      <c r="E93" s="2"/>
      <c r="F93" s="278">
        <v>44500</v>
      </c>
      <c r="G93" s="279">
        <v>44560</v>
      </c>
      <c r="H93" s="278">
        <v>44576</v>
      </c>
      <c r="I93" s="4"/>
    </row>
    <row r="94" spans="5:9">
      <c r="E94" s="2"/>
      <c r="F94" s="278">
        <v>44515</v>
      </c>
      <c r="G94" s="279">
        <v>44575</v>
      </c>
      <c r="H94" s="278">
        <v>44592</v>
      </c>
      <c r="I94" s="4"/>
    </row>
    <row r="95" spans="5:9">
      <c r="E95" s="2"/>
      <c r="F95" s="278">
        <v>44530</v>
      </c>
      <c r="G95" s="279">
        <v>44590</v>
      </c>
      <c r="H95" s="278">
        <v>44607</v>
      </c>
      <c r="I95" s="4"/>
    </row>
    <row r="96" spans="5:9">
      <c r="E96" s="2"/>
      <c r="F96" s="278">
        <v>44545</v>
      </c>
      <c r="G96" s="279">
        <v>44605</v>
      </c>
      <c r="H96" s="278">
        <v>44620</v>
      </c>
      <c r="I96" s="4"/>
    </row>
    <row r="97" spans="5:9">
      <c r="E97" s="2"/>
      <c r="F97" s="278">
        <v>44561</v>
      </c>
      <c r="G97" s="279">
        <v>44621</v>
      </c>
      <c r="H97" s="278">
        <v>44635</v>
      </c>
      <c r="I97" s="4"/>
    </row>
    <row r="98" spans="5:9">
      <c r="E98" s="2"/>
      <c r="F98" s="278">
        <v>44576</v>
      </c>
      <c r="G98" s="279">
        <f>F98+60</f>
        <v>44636</v>
      </c>
      <c r="H98" s="278">
        <v>44651</v>
      </c>
      <c r="I98" s="4"/>
    </row>
    <row r="99" spans="5:9">
      <c r="E99" s="2"/>
      <c r="F99" s="278">
        <v>44592</v>
      </c>
      <c r="G99" s="279">
        <f t="shared" ref="G99:G145" si="0">F99+60</f>
        <v>44652</v>
      </c>
      <c r="H99" s="278">
        <v>44666</v>
      </c>
      <c r="I99" s="4"/>
    </row>
    <row r="100" spans="5:9">
      <c r="E100" s="2"/>
      <c r="F100" s="278">
        <v>44607</v>
      </c>
      <c r="G100" s="279">
        <f t="shared" si="0"/>
        <v>44667</v>
      </c>
      <c r="H100" s="278">
        <v>44681</v>
      </c>
      <c r="I100" s="4"/>
    </row>
    <row r="101" spans="5:9">
      <c r="E101" s="2"/>
      <c r="F101" s="278">
        <v>44620</v>
      </c>
      <c r="G101" s="279">
        <f t="shared" si="0"/>
        <v>44680</v>
      </c>
      <c r="H101" s="278">
        <v>44696</v>
      </c>
      <c r="I101" s="4"/>
    </row>
    <row r="102" spans="5:9">
      <c r="E102" s="2"/>
      <c r="F102" s="278">
        <v>44635</v>
      </c>
      <c r="G102" s="279">
        <f t="shared" si="0"/>
        <v>44695</v>
      </c>
      <c r="H102" s="278">
        <v>44712</v>
      </c>
      <c r="I102" s="4"/>
    </row>
    <row r="103" spans="5:9">
      <c r="E103" s="2"/>
      <c r="F103" s="278">
        <v>44650</v>
      </c>
      <c r="G103" s="279">
        <f t="shared" si="0"/>
        <v>44710</v>
      </c>
      <c r="H103" s="278">
        <v>44727</v>
      </c>
      <c r="I103" s="4"/>
    </row>
    <row r="104" spans="5:9">
      <c r="E104" s="2"/>
      <c r="F104" s="278">
        <v>44666</v>
      </c>
      <c r="G104" s="279">
        <f t="shared" si="0"/>
        <v>44726</v>
      </c>
      <c r="H104" s="278">
        <v>44742</v>
      </c>
      <c r="I104" s="4"/>
    </row>
    <row r="105" spans="5:9">
      <c r="E105" s="2"/>
      <c r="F105" s="278">
        <v>44681</v>
      </c>
      <c r="G105" s="279">
        <f t="shared" si="0"/>
        <v>44741</v>
      </c>
      <c r="H105" s="278">
        <v>44757</v>
      </c>
      <c r="I105" s="4"/>
    </row>
    <row r="106" spans="5:9">
      <c r="E106" s="2"/>
      <c r="F106" s="278">
        <v>44696</v>
      </c>
      <c r="G106" s="279">
        <f t="shared" si="0"/>
        <v>44756</v>
      </c>
      <c r="H106" s="278">
        <v>44773</v>
      </c>
      <c r="I106" s="4"/>
    </row>
    <row r="107" spans="5:9">
      <c r="E107" s="2"/>
      <c r="F107" s="278">
        <v>44712</v>
      </c>
      <c r="G107" s="279">
        <f t="shared" si="0"/>
        <v>44772</v>
      </c>
      <c r="H107" s="278">
        <v>44788</v>
      </c>
      <c r="I107" s="4"/>
    </row>
    <row r="108" spans="5:9">
      <c r="E108" s="2"/>
      <c r="F108" s="278">
        <v>44727</v>
      </c>
      <c r="G108" s="279">
        <f t="shared" si="0"/>
        <v>44787</v>
      </c>
      <c r="H108" s="278">
        <v>44804</v>
      </c>
      <c r="I108" s="4"/>
    </row>
    <row r="109" spans="5:9">
      <c r="E109" s="2"/>
      <c r="F109" s="278">
        <v>44742</v>
      </c>
      <c r="G109" s="279">
        <f t="shared" si="0"/>
        <v>44802</v>
      </c>
      <c r="H109" s="278">
        <v>44819</v>
      </c>
      <c r="I109" s="4"/>
    </row>
    <row r="110" spans="5:9">
      <c r="E110" s="2"/>
      <c r="F110" s="278">
        <v>44757</v>
      </c>
      <c r="G110" s="279">
        <f t="shared" si="0"/>
        <v>44817</v>
      </c>
      <c r="H110" s="278">
        <v>44834</v>
      </c>
      <c r="I110" s="4"/>
    </row>
    <row r="111" spans="5:9">
      <c r="E111" s="2"/>
      <c r="F111" s="278">
        <v>44773</v>
      </c>
      <c r="G111" s="279">
        <f t="shared" si="0"/>
        <v>44833</v>
      </c>
      <c r="H111" s="278">
        <v>44849</v>
      </c>
      <c r="I111" s="4"/>
    </row>
    <row r="112" spans="5:9">
      <c r="E112" s="2"/>
      <c r="F112" s="278">
        <v>44788</v>
      </c>
      <c r="G112" s="279">
        <f t="shared" si="0"/>
        <v>44848</v>
      </c>
      <c r="H112" s="278">
        <v>44865</v>
      </c>
      <c r="I112" s="4"/>
    </row>
    <row r="113" spans="5:9">
      <c r="E113" s="2"/>
      <c r="F113" s="278">
        <v>44804</v>
      </c>
      <c r="G113" s="279">
        <f t="shared" si="0"/>
        <v>44864</v>
      </c>
      <c r="H113" s="278">
        <v>44880</v>
      </c>
      <c r="I113" s="4"/>
    </row>
    <row r="114" spans="5:9">
      <c r="E114" s="2"/>
      <c r="F114" s="278">
        <v>44819</v>
      </c>
      <c r="G114" s="279">
        <f t="shared" si="0"/>
        <v>44879</v>
      </c>
      <c r="H114" s="278">
        <v>44895</v>
      </c>
      <c r="I114" s="4"/>
    </row>
    <row r="115" spans="5:9">
      <c r="E115" s="2"/>
      <c r="F115" s="278">
        <v>44834</v>
      </c>
      <c r="G115" s="279">
        <f t="shared" si="0"/>
        <v>44894</v>
      </c>
      <c r="H115" s="278">
        <v>44910</v>
      </c>
      <c r="I115" s="4"/>
    </row>
    <row r="116" spans="5:9">
      <c r="E116" s="2"/>
      <c r="F116" s="278">
        <v>44849</v>
      </c>
      <c r="G116" s="279">
        <f t="shared" si="0"/>
        <v>44909</v>
      </c>
      <c r="H116" s="278">
        <v>44926</v>
      </c>
      <c r="I116" s="4"/>
    </row>
    <row r="117" spans="5:9">
      <c r="E117" s="2"/>
      <c r="F117" s="278">
        <v>44865</v>
      </c>
      <c r="G117" s="279">
        <f t="shared" si="0"/>
        <v>44925</v>
      </c>
      <c r="H117" s="278">
        <v>44941</v>
      </c>
      <c r="I117" s="4"/>
    </row>
    <row r="118" spans="5:9">
      <c r="E118" s="2"/>
      <c r="F118" s="278">
        <v>44880</v>
      </c>
      <c r="G118" s="279">
        <f t="shared" si="0"/>
        <v>44940</v>
      </c>
      <c r="H118" s="278">
        <v>44957</v>
      </c>
      <c r="I118" s="4"/>
    </row>
    <row r="119" spans="5:9">
      <c r="E119" s="2"/>
      <c r="F119" s="278">
        <v>44895</v>
      </c>
      <c r="G119" s="279">
        <f t="shared" si="0"/>
        <v>44955</v>
      </c>
      <c r="H119" s="278">
        <v>44972</v>
      </c>
      <c r="I119" s="4"/>
    </row>
    <row r="120" spans="5:9">
      <c r="E120" s="2"/>
      <c r="F120" s="278">
        <v>44910</v>
      </c>
      <c r="G120" s="279">
        <f t="shared" si="0"/>
        <v>44970</v>
      </c>
      <c r="H120" s="278">
        <v>44985</v>
      </c>
      <c r="I120" s="4"/>
    </row>
    <row r="121" spans="5:9">
      <c r="E121" s="2"/>
      <c r="F121" s="278">
        <v>44926</v>
      </c>
      <c r="G121" s="279">
        <f t="shared" si="0"/>
        <v>44986</v>
      </c>
      <c r="H121" s="278">
        <v>45000</v>
      </c>
      <c r="I121" s="4"/>
    </row>
    <row r="122" spans="5:9">
      <c r="E122" s="2"/>
      <c r="F122" s="278">
        <v>44939</v>
      </c>
      <c r="G122" s="279">
        <f t="shared" si="0"/>
        <v>44999</v>
      </c>
      <c r="H122" s="278">
        <v>45016</v>
      </c>
      <c r="I122" s="4"/>
    </row>
    <row r="123" spans="5:9">
      <c r="E123" s="2"/>
      <c r="F123" s="278">
        <v>44957</v>
      </c>
      <c r="G123" s="279">
        <f t="shared" si="0"/>
        <v>45017</v>
      </c>
      <c r="H123" s="278">
        <v>45016</v>
      </c>
      <c r="I123" s="4"/>
    </row>
    <row r="124" spans="5:9">
      <c r="E124" s="2"/>
      <c r="F124" s="278">
        <v>44972</v>
      </c>
      <c r="G124" s="279">
        <f t="shared" si="0"/>
        <v>45032</v>
      </c>
      <c r="H124" s="278">
        <v>45031</v>
      </c>
      <c r="I124" s="4"/>
    </row>
    <row r="125" spans="5:9">
      <c r="E125" s="2"/>
      <c r="F125" s="278">
        <v>44985</v>
      </c>
      <c r="G125" s="279">
        <f t="shared" si="0"/>
        <v>45045</v>
      </c>
      <c r="H125" s="278">
        <v>45046</v>
      </c>
      <c r="I125" s="4"/>
    </row>
    <row r="126" spans="5:9">
      <c r="E126" s="2"/>
      <c r="F126" s="278">
        <v>45000</v>
      </c>
      <c r="G126" s="279">
        <f t="shared" si="0"/>
        <v>45060</v>
      </c>
      <c r="H126" s="278">
        <v>45061</v>
      </c>
      <c r="I126" s="4"/>
    </row>
    <row r="127" spans="5:9">
      <c r="E127" s="2"/>
      <c r="F127" s="278">
        <v>45015</v>
      </c>
      <c r="G127" s="279">
        <f t="shared" si="0"/>
        <v>45075</v>
      </c>
      <c r="H127" s="278">
        <v>45077</v>
      </c>
      <c r="I127" s="4"/>
    </row>
    <row r="128" spans="5:9">
      <c r="E128" s="2"/>
      <c r="F128" s="278">
        <v>45031</v>
      </c>
      <c r="G128" s="279">
        <f t="shared" si="0"/>
        <v>45091</v>
      </c>
      <c r="H128" s="278">
        <v>45092</v>
      </c>
      <c r="I128" s="4"/>
    </row>
    <row r="129" spans="5:9">
      <c r="E129" s="2"/>
      <c r="F129" s="278">
        <v>45046</v>
      </c>
      <c r="G129" s="279">
        <f t="shared" si="0"/>
        <v>45106</v>
      </c>
      <c r="H129" s="278">
        <v>45107</v>
      </c>
      <c r="I129" s="4"/>
    </row>
    <row r="130" spans="5:9">
      <c r="E130" s="2"/>
      <c r="F130" s="278">
        <v>45061</v>
      </c>
      <c r="G130" s="279">
        <f t="shared" si="0"/>
        <v>45121</v>
      </c>
      <c r="H130" s="278">
        <v>45122</v>
      </c>
      <c r="I130" s="4"/>
    </row>
    <row r="131" spans="5:9">
      <c r="E131" s="2"/>
      <c r="F131" s="278">
        <v>45077</v>
      </c>
      <c r="G131" s="279">
        <f t="shared" si="0"/>
        <v>45137</v>
      </c>
      <c r="H131" s="278">
        <v>45138</v>
      </c>
      <c r="I131" s="4"/>
    </row>
    <row r="132" spans="5:9">
      <c r="E132" s="2"/>
      <c r="F132" s="278">
        <v>45092</v>
      </c>
      <c r="G132" s="279">
        <f t="shared" si="0"/>
        <v>45152</v>
      </c>
      <c r="H132" s="278">
        <v>45153</v>
      </c>
      <c r="I132" s="4"/>
    </row>
    <row r="133" spans="5:9">
      <c r="E133" s="2"/>
      <c r="F133" s="278">
        <v>45107</v>
      </c>
      <c r="G133" s="279">
        <f t="shared" si="0"/>
        <v>45167</v>
      </c>
      <c r="H133" s="278">
        <v>45169</v>
      </c>
      <c r="I133" s="4"/>
    </row>
    <row r="134" spans="5:9">
      <c r="E134" s="2"/>
      <c r="F134" s="278">
        <v>45122</v>
      </c>
      <c r="G134" s="279">
        <f t="shared" si="0"/>
        <v>45182</v>
      </c>
      <c r="H134" s="278">
        <v>45184</v>
      </c>
      <c r="I134" s="4"/>
    </row>
    <row r="135" spans="5:9">
      <c r="E135" s="2"/>
      <c r="F135" s="278">
        <v>45138</v>
      </c>
      <c r="G135" s="279">
        <f t="shared" si="0"/>
        <v>45198</v>
      </c>
      <c r="H135" s="278">
        <v>45199</v>
      </c>
      <c r="I135" s="4"/>
    </row>
    <row r="136" spans="5:9">
      <c r="E136" s="2"/>
      <c r="F136" s="278">
        <v>45153</v>
      </c>
      <c r="G136" s="279">
        <f t="shared" si="0"/>
        <v>45213</v>
      </c>
      <c r="H136" s="278">
        <v>45214</v>
      </c>
      <c r="I136" s="4"/>
    </row>
    <row r="137" spans="5:9">
      <c r="E137" s="2"/>
      <c r="F137" s="278">
        <v>45169</v>
      </c>
      <c r="G137" s="279">
        <f t="shared" si="0"/>
        <v>45229</v>
      </c>
      <c r="H137" s="278">
        <v>45230</v>
      </c>
      <c r="I137" s="4"/>
    </row>
    <row r="138" spans="5:9">
      <c r="E138" s="2"/>
      <c r="F138" s="278">
        <v>45184</v>
      </c>
      <c r="G138" s="279">
        <f t="shared" si="0"/>
        <v>45244</v>
      </c>
      <c r="H138" s="278">
        <v>45245</v>
      </c>
      <c r="I138" s="4"/>
    </row>
    <row r="139" spans="5:9">
      <c r="E139" s="2"/>
      <c r="F139" s="278">
        <v>45199</v>
      </c>
      <c r="G139" s="279">
        <f t="shared" si="0"/>
        <v>45259</v>
      </c>
      <c r="H139" s="278">
        <v>45260</v>
      </c>
      <c r="I139" s="4"/>
    </row>
    <row r="140" spans="5:9">
      <c r="E140" s="2"/>
      <c r="F140" s="278">
        <v>45214</v>
      </c>
      <c r="G140" s="279">
        <f t="shared" si="0"/>
        <v>45274</v>
      </c>
      <c r="H140" s="278">
        <v>45275</v>
      </c>
      <c r="I140" s="4"/>
    </row>
    <row r="141" spans="5:9">
      <c r="E141" s="2"/>
      <c r="F141" s="278">
        <v>45230</v>
      </c>
      <c r="G141" s="279">
        <f t="shared" si="0"/>
        <v>45290</v>
      </c>
      <c r="H141" s="278">
        <v>45291</v>
      </c>
      <c r="I141" s="4"/>
    </row>
    <row r="142" spans="5:9">
      <c r="E142" s="2"/>
      <c r="F142" s="278">
        <v>45245</v>
      </c>
      <c r="G142" s="279">
        <f t="shared" si="0"/>
        <v>45305</v>
      </c>
      <c r="H142" s="278">
        <v>45306</v>
      </c>
      <c r="I142" s="4"/>
    </row>
    <row r="143" spans="5:9">
      <c r="E143" s="2"/>
      <c r="F143" s="278">
        <v>45260</v>
      </c>
      <c r="G143" s="279">
        <f t="shared" si="0"/>
        <v>45320</v>
      </c>
      <c r="H143" s="278">
        <v>45322</v>
      </c>
      <c r="I143" s="4"/>
    </row>
    <row r="144" spans="5:9">
      <c r="E144" s="2"/>
      <c r="F144" s="278">
        <v>45275</v>
      </c>
      <c r="G144" s="279">
        <f t="shared" si="0"/>
        <v>45335</v>
      </c>
      <c r="H144" s="278">
        <v>45337</v>
      </c>
      <c r="I144" s="4"/>
    </row>
    <row r="145" spans="5:9">
      <c r="E145" s="2"/>
      <c r="F145" s="278">
        <v>45291</v>
      </c>
      <c r="G145" s="279">
        <f t="shared" si="0"/>
        <v>45351</v>
      </c>
      <c r="H145" s="278">
        <v>45350</v>
      </c>
      <c r="I145" s="4"/>
    </row>
    <row r="146" spans="5:9">
      <c r="E146" s="2"/>
      <c r="F146" s="278"/>
      <c r="G146" s="279"/>
      <c r="H146" s="278"/>
      <c r="I146" s="4"/>
    </row>
    <row r="147" spans="5:9">
      <c r="E147" s="2"/>
      <c r="F147" s="278"/>
      <c r="G147" s="279"/>
      <c r="H147" s="278"/>
      <c r="I147" s="4"/>
    </row>
    <row r="148" spans="5:9">
      <c r="E148" s="2"/>
      <c r="F148" s="278"/>
      <c r="G148" s="279"/>
      <c r="H148" s="278"/>
      <c r="I148" s="4"/>
    </row>
    <row r="149" spans="5:9">
      <c r="E149" s="2"/>
      <c r="F149" s="278"/>
      <c r="G149" s="279"/>
      <c r="H149" s="278"/>
      <c r="I149" s="4"/>
    </row>
    <row r="150" spans="5:9">
      <c r="E150" s="2"/>
      <c r="F150" s="278"/>
      <c r="G150" s="279"/>
      <c r="H150" s="278"/>
      <c r="I150" s="4"/>
    </row>
    <row r="151" spans="5:9">
      <c r="E151" s="2"/>
      <c r="F151" s="278"/>
      <c r="G151" s="279"/>
      <c r="H151" s="278"/>
      <c r="I151" s="4"/>
    </row>
    <row r="152" spans="5:9">
      <c r="E152" s="2"/>
      <c r="F152" s="278"/>
      <c r="G152" s="279"/>
      <c r="H152" s="278"/>
      <c r="I152" s="4"/>
    </row>
    <row r="153" spans="5:9">
      <c r="E153" s="2"/>
      <c r="F153" s="278"/>
      <c r="G153" s="279"/>
      <c r="H153" s="278"/>
      <c r="I153" s="4"/>
    </row>
    <row r="154" spans="5:9">
      <c r="E154" s="2"/>
      <c r="F154" s="278"/>
      <c r="G154" s="279"/>
      <c r="H154" s="278"/>
      <c r="I154" s="4"/>
    </row>
    <row r="155" spans="5:9">
      <c r="E155" s="2"/>
      <c r="F155" s="278"/>
      <c r="G155" s="279"/>
      <c r="H155" s="278"/>
      <c r="I155" s="4"/>
    </row>
    <row r="156" spans="5:9">
      <c r="E156" s="2"/>
      <c r="F156" s="278"/>
      <c r="G156" s="279"/>
      <c r="H156" s="278"/>
      <c r="I156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Y28"/>
  <sheetViews>
    <sheetView workbookViewId="0">
      <selection activeCell="F20" sqref="F20:F21"/>
    </sheetView>
  </sheetViews>
  <sheetFormatPr defaultRowHeight="15"/>
  <cols>
    <col min="1" max="1" width="48.5703125" customWidth="1"/>
    <col min="2" max="2" width="10.140625" bestFit="1" customWidth="1"/>
    <col min="3" max="3" width="10.42578125" customWidth="1"/>
    <col min="4" max="4" width="11.7109375" customWidth="1"/>
    <col min="5" max="5" width="11" customWidth="1"/>
    <col min="6" max="6" width="8.7109375" bestFit="1" customWidth="1"/>
    <col min="7" max="7" width="8.7109375" customWidth="1"/>
    <col min="8" max="8" width="10.140625" bestFit="1" customWidth="1"/>
  </cols>
  <sheetData>
    <row r="1" spans="1:25">
      <c r="B1" s="9" t="s">
        <v>23</v>
      </c>
      <c r="C1" s="9">
        <f>Summary!H1</f>
        <v>2024</v>
      </c>
      <c r="E1" t="s">
        <v>24</v>
      </c>
    </row>
    <row r="2" spans="1:25">
      <c r="B2" s="10" t="s">
        <v>25</v>
      </c>
      <c r="C2" s="303">
        <v>45292</v>
      </c>
      <c r="E2" s="300"/>
      <c r="F2" s="300"/>
      <c r="G2" s="300"/>
      <c r="H2" s="300"/>
      <c r="I2" s="300"/>
    </row>
    <row r="3" spans="1:25">
      <c r="A3" s="11" t="str">
        <f>"Year "&amp;CurrentYear&amp;" IRS Dollar Limits"</f>
        <v>Year 2024 IRS Dollar Limits</v>
      </c>
      <c r="B3" s="439" t="s">
        <v>26</v>
      </c>
      <c r="C3" s="439"/>
      <c r="D3" s="12">
        <v>500</v>
      </c>
      <c r="E3" s="304">
        <f>F12+F7</f>
        <v>76500</v>
      </c>
      <c r="F3" s="304">
        <f>F6+F7</f>
        <v>30500</v>
      </c>
      <c r="G3" s="304"/>
      <c r="H3" s="300"/>
      <c r="I3" s="300"/>
    </row>
    <row r="5" spans="1:25">
      <c r="A5" s="13" t="s">
        <v>27</v>
      </c>
      <c r="B5" s="284">
        <v>2025</v>
      </c>
      <c r="C5" s="284">
        <v>2024</v>
      </c>
      <c r="D5" s="284">
        <v>2023</v>
      </c>
      <c r="E5" s="284">
        <v>2022</v>
      </c>
      <c r="F5" s="305">
        <v>2024</v>
      </c>
      <c r="G5" s="319">
        <v>2023</v>
      </c>
      <c r="H5" s="14">
        <v>2020</v>
      </c>
      <c r="I5" s="14">
        <v>2018</v>
      </c>
      <c r="J5" s="14">
        <v>2017</v>
      </c>
      <c r="K5" s="14">
        <v>2016</v>
      </c>
      <c r="L5" s="14">
        <v>2015</v>
      </c>
      <c r="M5" s="15">
        <v>2014</v>
      </c>
      <c r="N5" s="15">
        <v>2013</v>
      </c>
      <c r="O5" s="15">
        <v>2012</v>
      </c>
      <c r="P5" s="15">
        <v>2011</v>
      </c>
      <c r="Q5" s="15">
        <v>2010</v>
      </c>
      <c r="R5" s="15">
        <v>2009</v>
      </c>
      <c r="S5" s="15">
        <v>2008</v>
      </c>
      <c r="T5" s="15">
        <v>2007</v>
      </c>
      <c r="U5" s="15">
        <v>2006</v>
      </c>
      <c r="V5" s="15">
        <v>2005</v>
      </c>
      <c r="W5" s="15">
        <v>2004</v>
      </c>
      <c r="X5" s="15">
        <v>2003</v>
      </c>
      <c r="Y5" s="15">
        <v>2002</v>
      </c>
    </row>
    <row r="6" spans="1:25" ht="25.5">
      <c r="A6" s="16" t="s">
        <v>28</v>
      </c>
      <c r="B6" s="17"/>
      <c r="C6" s="17"/>
      <c r="D6" s="17"/>
      <c r="E6" s="17"/>
      <c r="F6" s="306">
        <v>23000</v>
      </c>
      <c r="G6" s="320">
        <v>22500</v>
      </c>
      <c r="H6" s="17">
        <v>19500</v>
      </c>
      <c r="I6" s="17">
        <v>18500</v>
      </c>
      <c r="J6" s="17">
        <v>18000</v>
      </c>
      <c r="K6" s="17">
        <v>18000</v>
      </c>
      <c r="L6" s="17">
        <v>18000</v>
      </c>
      <c r="M6" s="18">
        <v>17500</v>
      </c>
      <c r="N6" s="18">
        <v>17500</v>
      </c>
      <c r="O6" s="18">
        <v>17000</v>
      </c>
      <c r="P6" s="18">
        <v>16500</v>
      </c>
      <c r="Q6" s="18">
        <v>16500</v>
      </c>
      <c r="R6" s="18">
        <v>16500</v>
      </c>
      <c r="S6" s="18">
        <v>15500</v>
      </c>
      <c r="T6" s="18">
        <v>15500</v>
      </c>
      <c r="U6" s="18">
        <v>15000</v>
      </c>
      <c r="V6" s="18">
        <v>14000</v>
      </c>
      <c r="W6" s="18">
        <v>13000</v>
      </c>
      <c r="X6" s="18">
        <v>12000</v>
      </c>
      <c r="Y6" s="18">
        <v>11000</v>
      </c>
    </row>
    <row r="7" spans="1:25" ht="25.5">
      <c r="A7" s="16" t="s">
        <v>29</v>
      </c>
      <c r="B7" s="17"/>
      <c r="C7" s="17"/>
      <c r="D7" s="17"/>
      <c r="E7" s="17"/>
      <c r="F7" s="306">
        <v>7500</v>
      </c>
      <c r="G7" s="320">
        <v>7500</v>
      </c>
      <c r="H7" s="17">
        <v>6500</v>
      </c>
      <c r="I7" s="17">
        <v>6000</v>
      </c>
      <c r="J7" s="17">
        <v>6000</v>
      </c>
      <c r="K7" s="17">
        <v>6000</v>
      </c>
      <c r="L7" s="17">
        <v>6000</v>
      </c>
      <c r="M7" s="18">
        <v>5500</v>
      </c>
      <c r="N7" s="18">
        <v>5500</v>
      </c>
      <c r="O7" s="18">
        <v>5500</v>
      </c>
      <c r="P7" s="18">
        <v>5500</v>
      </c>
      <c r="Q7" s="18">
        <v>5500</v>
      </c>
      <c r="R7" s="18">
        <v>5500</v>
      </c>
      <c r="S7" s="18">
        <v>5000</v>
      </c>
      <c r="T7" s="18">
        <v>5000</v>
      </c>
      <c r="U7" s="18">
        <v>5000</v>
      </c>
      <c r="V7" s="18">
        <v>4000</v>
      </c>
      <c r="W7" s="18">
        <v>3000</v>
      </c>
      <c r="X7" s="18">
        <v>2000</v>
      </c>
      <c r="Y7" s="18">
        <v>1000</v>
      </c>
    </row>
    <row r="8" spans="1:25">
      <c r="A8" s="19" t="s">
        <v>30</v>
      </c>
      <c r="B8" s="20"/>
      <c r="C8" s="20"/>
      <c r="D8" s="20"/>
      <c r="E8" s="20"/>
      <c r="F8" s="307"/>
      <c r="G8" s="321"/>
      <c r="H8" s="20"/>
      <c r="I8" s="20"/>
      <c r="J8" s="20"/>
      <c r="K8" s="20"/>
      <c r="L8" s="20"/>
      <c r="M8" s="21"/>
      <c r="N8" s="21"/>
      <c r="O8" s="21"/>
      <c r="P8" s="21"/>
      <c r="Q8" s="21"/>
      <c r="R8" s="21"/>
      <c r="S8" s="21"/>
      <c r="T8" s="21"/>
      <c r="U8" s="21">
        <v>10000</v>
      </c>
      <c r="V8" s="21">
        <v>10000</v>
      </c>
      <c r="W8" s="21">
        <v>9000</v>
      </c>
      <c r="X8" s="21">
        <v>8000</v>
      </c>
      <c r="Y8" s="21">
        <v>7000</v>
      </c>
    </row>
    <row r="9" spans="1:25">
      <c r="A9" s="19" t="s">
        <v>31</v>
      </c>
      <c r="B9" s="20"/>
      <c r="C9" s="20"/>
      <c r="D9" s="20"/>
      <c r="E9" s="20"/>
      <c r="F9" s="307"/>
      <c r="G9" s="321"/>
      <c r="H9" s="20"/>
      <c r="I9" s="20"/>
      <c r="J9" s="20"/>
      <c r="K9" s="20"/>
      <c r="L9" s="20"/>
      <c r="M9" s="21"/>
      <c r="N9" s="21"/>
      <c r="O9" s="21"/>
      <c r="P9" s="21"/>
      <c r="Q9" s="21"/>
      <c r="R9" s="21"/>
      <c r="S9" s="21"/>
      <c r="T9" s="21"/>
      <c r="U9" s="21">
        <v>2500</v>
      </c>
      <c r="V9" s="21">
        <v>2000</v>
      </c>
      <c r="W9" s="21">
        <v>1500</v>
      </c>
      <c r="X9" s="21">
        <v>1000</v>
      </c>
      <c r="Y9" s="21">
        <v>500</v>
      </c>
    </row>
    <row r="10" spans="1:25">
      <c r="A10" s="22" t="s">
        <v>32</v>
      </c>
      <c r="B10" s="23"/>
      <c r="C10" s="23"/>
      <c r="D10" s="23"/>
      <c r="E10" s="23"/>
      <c r="F10" s="308"/>
      <c r="G10" s="431">
        <v>66000</v>
      </c>
      <c r="H10" s="23"/>
      <c r="I10" s="23"/>
      <c r="J10" s="23"/>
      <c r="K10" s="23"/>
      <c r="L10" s="23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</row>
    <row r="11" spans="1:25">
      <c r="A11" s="25"/>
      <c r="B11" s="26"/>
      <c r="C11" s="26"/>
      <c r="D11" s="26"/>
      <c r="E11" s="26"/>
      <c r="F11" s="309"/>
      <c r="G11" s="432"/>
      <c r="H11" s="26"/>
      <c r="I11" s="26"/>
      <c r="J11" s="26"/>
      <c r="K11" s="26"/>
      <c r="L11" s="26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</row>
    <row r="12" spans="1:25">
      <c r="A12" s="28" t="s">
        <v>33</v>
      </c>
      <c r="B12" s="29"/>
      <c r="C12" s="29"/>
      <c r="D12" s="29"/>
      <c r="E12" s="29"/>
      <c r="F12" s="310">
        <v>69000</v>
      </c>
      <c r="G12" s="432"/>
      <c r="H12" s="29">
        <v>57000</v>
      </c>
      <c r="I12" s="29">
        <v>55000</v>
      </c>
      <c r="J12" s="29">
        <v>54000</v>
      </c>
      <c r="K12" s="29">
        <v>53000</v>
      </c>
      <c r="L12" s="29">
        <v>53000</v>
      </c>
      <c r="M12" s="30">
        <v>52000</v>
      </c>
      <c r="N12" s="30">
        <v>51000</v>
      </c>
      <c r="O12" s="30">
        <v>50000</v>
      </c>
      <c r="P12" s="30">
        <v>49000</v>
      </c>
      <c r="Q12" s="30">
        <v>49000</v>
      </c>
      <c r="R12" s="30">
        <v>49000</v>
      </c>
      <c r="S12" s="30">
        <v>46000</v>
      </c>
      <c r="T12" s="30">
        <v>45000</v>
      </c>
      <c r="U12" s="30">
        <v>44000</v>
      </c>
      <c r="V12" s="30">
        <v>42000</v>
      </c>
      <c r="W12" s="30">
        <v>41000</v>
      </c>
      <c r="X12" s="30">
        <v>40000</v>
      </c>
      <c r="Y12" s="30">
        <v>40000</v>
      </c>
    </row>
    <row r="13" spans="1:25">
      <c r="A13" s="28" t="s">
        <v>34</v>
      </c>
      <c r="B13" s="26"/>
      <c r="C13" s="26"/>
      <c r="D13" s="26"/>
      <c r="E13" s="26"/>
      <c r="F13" s="309"/>
      <c r="G13" s="432"/>
      <c r="H13" s="26"/>
      <c r="I13" s="26"/>
      <c r="J13" s="26"/>
      <c r="K13" s="26"/>
      <c r="L13" s="26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</row>
    <row r="14" spans="1:25">
      <c r="A14" s="25"/>
      <c r="B14" s="29"/>
      <c r="C14" s="29"/>
      <c r="D14" s="29"/>
      <c r="E14" s="29"/>
      <c r="F14" s="310"/>
      <c r="G14" s="432"/>
      <c r="H14" s="29"/>
      <c r="I14" s="29"/>
      <c r="J14" s="29"/>
      <c r="K14" s="29"/>
      <c r="L14" s="29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</row>
    <row r="15" spans="1:25">
      <c r="A15" s="28"/>
      <c r="B15" s="31"/>
      <c r="C15" s="31"/>
      <c r="D15" s="31"/>
      <c r="E15" s="31"/>
      <c r="F15" s="311"/>
      <c r="G15" s="432"/>
      <c r="H15" s="31"/>
      <c r="I15" s="31"/>
      <c r="J15" s="31"/>
      <c r="K15" s="31"/>
      <c r="L15" s="31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</row>
    <row r="16" spans="1:25">
      <c r="A16" s="28"/>
      <c r="B16" s="31"/>
      <c r="C16" s="31"/>
      <c r="D16" s="31"/>
      <c r="E16" s="31"/>
      <c r="F16" s="311"/>
      <c r="G16" s="432"/>
      <c r="H16" s="31"/>
      <c r="I16" s="31"/>
      <c r="J16" s="31"/>
      <c r="K16" s="31"/>
      <c r="L16" s="31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</row>
    <row r="17" spans="1:25">
      <c r="A17" s="33"/>
      <c r="B17" s="34"/>
      <c r="C17" s="34"/>
      <c r="D17" s="34"/>
      <c r="E17" s="34"/>
      <c r="F17" s="312"/>
      <c r="G17" s="433"/>
      <c r="H17" s="34"/>
      <c r="I17" s="34"/>
      <c r="J17" s="34"/>
      <c r="K17" s="34"/>
      <c r="L17" s="34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</row>
    <row r="18" spans="1:25">
      <c r="A18" s="22" t="s">
        <v>35</v>
      </c>
      <c r="B18" s="440"/>
      <c r="C18" s="440"/>
      <c r="D18" s="440"/>
      <c r="E18" s="440"/>
      <c r="F18" s="442">
        <v>155000</v>
      </c>
      <c r="G18" s="434">
        <v>150000</v>
      </c>
      <c r="H18" s="440">
        <v>130000</v>
      </c>
      <c r="I18" s="440">
        <v>120000</v>
      </c>
      <c r="J18" s="181">
        <v>120000</v>
      </c>
      <c r="K18" s="181">
        <v>120000</v>
      </c>
      <c r="L18" s="181">
        <v>120000</v>
      </c>
      <c r="M18" s="36">
        <v>115000</v>
      </c>
      <c r="N18" s="36">
        <v>115000</v>
      </c>
      <c r="O18" s="36">
        <v>115000</v>
      </c>
      <c r="P18" s="36">
        <v>110000</v>
      </c>
      <c r="Q18" s="36">
        <v>110000</v>
      </c>
      <c r="R18" s="36">
        <v>110000</v>
      </c>
      <c r="S18" s="36">
        <v>105000</v>
      </c>
      <c r="T18" s="36">
        <v>100000</v>
      </c>
      <c r="U18" s="36">
        <v>100000</v>
      </c>
      <c r="V18" s="36">
        <v>95000</v>
      </c>
      <c r="W18" s="36">
        <v>90000</v>
      </c>
      <c r="X18" s="36">
        <v>90000</v>
      </c>
      <c r="Y18" s="36">
        <v>90000</v>
      </c>
    </row>
    <row r="19" spans="1:25">
      <c r="A19" s="37" t="s">
        <v>36</v>
      </c>
      <c r="B19" s="441"/>
      <c r="C19" s="441"/>
      <c r="D19" s="441"/>
      <c r="E19" s="441"/>
      <c r="F19" s="443"/>
      <c r="G19" s="435"/>
      <c r="H19" s="441"/>
      <c r="I19" s="441"/>
      <c r="J19" s="182"/>
      <c r="K19" s="182"/>
      <c r="L19" s="182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</row>
    <row r="20" spans="1:25">
      <c r="A20" s="22" t="s">
        <v>37</v>
      </c>
      <c r="B20" s="440"/>
      <c r="C20" s="440"/>
      <c r="D20" s="440"/>
      <c r="E20" s="440"/>
      <c r="F20" s="442">
        <v>345000</v>
      </c>
      <c r="G20" s="434">
        <v>330000</v>
      </c>
      <c r="H20" s="440">
        <v>285000</v>
      </c>
      <c r="I20" s="440">
        <v>275000</v>
      </c>
      <c r="J20" s="181">
        <v>270000</v>
      </c>
      <c r="K20" s="181">
        <v>265000</v>
      </c>
      <c r="L20" s="181">
        <v>265000</v>
      </c>
      <c r="M20" s="36">
        <v>260000</v>
      </c>
      <c r="N20" s="36">
        <v>255000</v>
      </c>
      <c r="O20" s="36">
        <v>250000</v>
      </c>
      <c r="P20" s="36">
        <v>245000</v>
      </c>
      <c r="Q20" s="36">
        <v>245000</v>
      </c>
      <c r="R20" s="36">
        <v>245000</v>
      </c>
      <c r="S20" s="36">
        <v>230000</v>
      </c>
      <c r="T20" s="36">
        <v>225000</v>
      </c>
      <c r="U20" s="36">
        <v>220000</v>
      </c>
      <c r="V20" s="36">
        <v>210000</v>
      </c>
      <c r="W20" s="36">
        <v>205000</v>
      </c>
      <c r="X20" s="36">
        <v>200000</v>
      </c>
      <c r="Y20" s="36">
        <v>200000</v>
      </c>
    </row>
    <row r="21" spans="1:25">
      <c r="A21" s="37" t="s">
        <v>38</v>
      </c>
      <c r="B21" s="441"/>
      <c r="C21" s="441"/>
      <c r="D21" s="441"/>
      <c r="E21" s="441"/>
      <c r="F21" s="443"/>
      <c r="G21" s="435"/>
      <c r="H21" s="441"/>
      <c r="I21" s="441"/>
      <c r="J21" s="182"/>
      <c r="K21" s="182"/>
      <c r="L21" s="182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</row>
    <row r="22" spans="1:25">
      <c r="A22" s="22" t="s">
        <v>39</v>
      </c>
      <c r="B22" s="39"/>
      <c r="C22" s="39"/>
      <c r="D22" s="39"/>
      <c r="E22" s="39"/>
      <c r="F22" s="313"/>
      <c r="G22" s="436"/>
      <c r="H22" s="39"/>
      <c r="I22" s="39"/>
      <c r="J22" s="39"/>
      <c r="K22" s="39"/>
      <c r="L22" s="39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</row>
    <row r="23" spans="1:25">
      <c r="A23" s="25"/>
      <c r="B23" s="41"/>
      <c r="C23" s="41"/>
      <c r="D23" s="41"/>
      <c r="E23" s="41"/>
      <c r="F23" s="314"/>
      <c r="G23" s="437"/>
      <c r="H23" s="41"/>
      <c r="I23" s="41"/>
      <c r="J23" s="41"/>
      <c r="K23" s="41"/>
      <c r="L23" s="41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</row>
    <row r="24" spans="1:25">
      <c r="A24" s="28" t="s">
        <v>40</v>
      </c>
      <c r="B24" s="43"/>
      <c r="C24" s="43"/>
      <c r="D24" s="43"/>
      <c r="E24" s="43"/>
      <c r="F24" s="315"/>
      <c r="G24" s="437"/>
      <c r="H24" s="43"/>
      <c r="I24" s="43"/>
      <c r="J24" s="43"/>
      <c r="K24" s="43"/>
      <c r="L24" s="43"/>
      <c r="M24" s="44"/>
      <c r="N24" s="44"/>
      <c r="O24" s="44"/>
      <c r="P24" s="44"/>
      <c r="Q24" s="44"/>
      <c r="R24" s="44"/>
      <c r="S24" s="44"/>
      <c r="T24" s="44"/>
      <c r="U24" s="44">
        <v>140000</v>
      </c>
      <c r="V24" s="44">
        <v>135000</v>
      </c>
      <c r="W24" s="44">
        <v>130000</v>
      </c>
      <c r="X24" s="44">
        <v>130000</v>
      </c>
      <c r="Y24" s="44">
        <v>130000</v>
      </c>
    </row>
    <row r="25" spans="1:25">
      <c r="A25" s="33"/>
      <c r="B25" s="45"/>
      <c r="C25" s="45"/>
      <c r="D25" s="45"/>
      <c r="E25" s="45"/>
      <c r="F25" s="316"/>
      <c r="G25" s="438"/>
      <c r="H25" s="45"/>
      <c r="I25" s="45"/>
      <c r="J25" s="45"/>
      <c r="K25" s="45"/>
      <c r="L25" s="45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</row>
    <row r="26" spans="1:25" ht="25.5">
      <c r="A26" s="19" t="s">
        <v>41</v>
      </c>
      <c r="B26" s="47"/>
      <c r="C26" s="47"/>
      <c r="D26" s="47"/>
      <c r="E26" s="47"/>
      <c r="F26" s="317"/>
      <c r="G26" s="322"/>
      <c r="H26" s="47"/>
      <c r="I26" s="47"/>
      <c r="J26" s="47"/>
      <c r="K26" s="47"/>
      <c r="L26" s="47"/>
      <c r="M26" s="48"/>
      <c r="N26" s="48"/>
      <c r="O26" s="48"/>
      <c r="P26" s="48"/>
      <c r="Q26" s="48"/>
      <c r="R26" s="48"/>
      <c r="S26" s="48"/>
      <c r="T26" s="48"/>
      <c r="U26" s="48">
        <v>450</v>
      </c>
      <c r="V26" s="48">
        <v>450</v>
      </c>
      <c r="W26" s="48">
        <v>450</v>
      </c>
      <c r="X26" s="48">
        <v>450</v>
      </c>
      <c r="Y26" s="48">
        <v>450</v>
      </c>
    </row>
    <row r="27" spans="1:25">
      <c r="A27" s="49" t="s">
        <v>42</v>
      </c>
      <c r="B27" s="50"/>
      <c r="C27" s="50"/>
      <c r="D27" s="50"/>
      <c r="E27" s="50"/>
      <c r="F27" s="318"/>
      <c r="G27" s="323"/>
      <c r="H27" s="50"/>
      <c r="I27" s="50"/>
      <c r="J27" s="50"/>
      <c r="K27" s="50"/>
      <c r="L27" s="50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</row>
    <row r="28" spans="1:25" ht="25.5">
      <c r="A28" s="19" t="s">
        <v>43</v>
      </c>
      <c r="B28" s="17"/>
      <c r="C28" s="17"/>
      <c r="D28" s="17"/>
      <c r="E28" s="17"/>
      <c r="F28" s="306">
        <v>168600</v>
      </c>
      <c r="G28" s="320">
        <v>160200</v>
      </c>
      <c r="H28" s="17">
        <v>137700</v>
      </c>
      <c r="I28" s="17">
        <v>128400</v>
      </c>
      <c r="J28" s="17">
        <v>127200</v>
      </c>
      <c r="K28" s="17">
        <v>118500</v>
      </c>
      <c r="L28" s="17">
        <v>118500</v>
      </c>
      <c r="M28" s="18">
        <v>117000</v>
      </c>
      <c r="N28" s="18">
        <v>113700</v>
      </c>
      <c r="O28" s="18">
        <v>110100</v>
      </c>
      <c r="P28" s="18">
        <v>106800</v>
      </c>
      <c r="Q28" s="18">
        <v>106800</v>
      </c>
      <c r="R28" s="18">
        <v>106800</v>
      </c>
      <c r="S28" s="18">
        <v>102000</v>
      </c>
      <c r="T28" s="18">
        <v>97500</v>
      </c>
      <c r="U28" s="18">
        <v>94200</v>
      </c>
      <c r="V28" s="18">
        <v>90000</v>
      </c>
      <c r="W28" s="18">
        <v>87900</v>
      </c>
      <c r="X28" s="18">
        <v>87000</v>
      </c>
      <c r="Y28" s="18">
        <v>84900</v>
      </c>
    </row>
  </sheetData>
  <mergeCells count="19">
    <mergeCell ref="I18:I19"/>
    <mergeCell ref="I20:I21"/>
    <mergeCell ref="H18:H19"/>
    <mergeCell ref="H20:H21"/>
    <mergeCell ref="B18:B19"/>
    <mergeCell ref="C18:C19"/>
    <mergeCell ref="D18:D19"/>
    <mergeCell ref="E18:E19"/>
    <mergeCell ref="F18:F19"/>
    <mergeCell ref="B20:B21"/>
    <mergeCell ref="C20:C21"/>
    <mergeCell ref="D20:D21"/>
    <mergeCell ref="E20:E21"/>
    <mergeCell ref="F20:F21"/>
    <mergeCell ref="G10:G17"/>
    <mergeCell ref="G18:G19"/>
    <mergeCell ref="G20:G21"/>
    <mergeCell ref="G22:G25"/>
    <mergeCell ref="B3:C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a150035-99b2-4406-9203-7f97b90461f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F9F2B0EC5D8B4CACE0FF743B2D68FA" ma:contentTypeVersion="13" ma:contentTypeDescription="Create a new document." ma:contentTypeScope="" ma:versionID="1700bb72333152bf694cc864a05086f6">
  <xsd:schema xmlns:xsd="http://www.w3.org/2001/XMLSchema" xmlns:xs="http://www.w3.org/2001/XMLSchema" xmlns:p="http://schemas.microsoft.com/office/2006/metadata/properties" xmlns:ns3="da150035-99b2-4406-9203-7f97b90461f4" xmlns:ns4="519bf5e0-a4dd-4748-9099-06e34e62f23e" targetNamespace="http://schemas.microsoft.com/office/2006/metadata/properties" ma:root="true" ma:fieldsID="338bb7e8cf6013f34a357f6584d9a490" ns3:_="" ns4:_="">
    <xsd:import namespace="da150035-99b2-4406-9203-7f97b90461f4"/>
    <xsd:import namespace="519bf5e0-a4dd-4748-9099-06e34e62f23e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150035-99b2-4406-9203-7f97b90461f4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9bf5e0-a4dd-4748-9099-06e34e62f23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87E144-81C6-41B0-A237-121E0B68F2A9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da150035-99b2-4406-9203-7f97b90461f4"/>
    <ds:schemaRef ds:uri="http://purl.org/dc/dcmitype/"/>
    <ds:schemaRef ds:uri="http://schemas.openxmlformats.org/package/2006/metadata/core-properties"/>
    <ds:schemaRef ds:uri="519bf5e0-a4dd-4748-9099-06e34e62f23e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BBCA90A-BFE7-46BD-80AB-FFAA317E45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29221C-AFC1-419B-B99B-0514C4C6AC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150035-99b2-4406-9203-7f97b90461f4"/>
    <ds:schemaRef ds:uri="519bf5e0-a4dd-4748-9099-06e34e62f2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19</vt:i4>
      </vt:variant>
    </vt:vector>
  </HeadingPairs>
  <TitlesOfParts>
    <vt:vector size="24" baseType="lpstr">
      <vt:lpstr>Directions_Settings</vt:lpstr>
      <vt:lpstr>Summary</vt:lpstr>
      <vt:lpstr>Calculations</vt:lpstr>
      <vt:lpstr>List</vt:lpstr>
      <vt:lpstr>Limits</vt:lpstr>
      <vt:lpstr>BTTAX</vt:lpstr>
      <vt:lpstr>Catchup</vt:lpstr>
      <vt:lpstr>COMP</vt:lpstr>
      <vt:lpstr>CRCoverFICA</vt:lpstr>
      <vt:lpstr>CRCUnderFICA</vt:lpstr>
      <vt:lpstr>CRUnderFICA</vt:lpstr>
      <vt:lpstr>CurrentYear</vt:lpstr>
      <vt:lpstr>FICA</vt:lpstr>
      <vt:lpstr>HireDate</vt:lpstr>
      <vt:lpstr>Summary!Print_Area</vt:lpstr>
      <vt:lpstr>RHA</vt:lpstr>
      <vt:lpstr>RHAlimit</vt:lpstr>
      <vt:lpstr>RHAMatch</vt:lpstr>
      <vt:lpstr>ROTH</vt:lpstr>
      <vt:lpstr>SABAT</vt:lpstr>
      <vt:lpstr>SABBT</vt:lpstr>
      <vt:lpstr>SABMatch</vt:lpstr>
      <vt:lpstr>SeniorityDate</vt:lpstr>
      <vt:lpstr>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Hatfield, Brad (WHQ)</dc:creator>
  <cp:lastModifiedBy>Barbee, Katie (WHQ)</cp:lastModifiedBy>
  <cp:lastPrinted>2024-01-11T16:16:04Z</cp:lastPrinted>
  <dcterms:created xsi:type="dcterms:W3CDTF">2018-06-04T20:17:23Z</dcterms:created>
  <dcterms:modified xsi:type="dcterms:W3CDTF">2024-01-11T16:22:45Z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0x010100C9F9F2B0EC5D8B4CACE0FF743B2D68FA</vt:lpwstr>
  </property>
</Properties>
</file>